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caixa.sharepoint.com/sites/arquivos7854/ARQUIVOS CEOPN/CONTRATOS/LICITACOES/00 PASTAS DOS MATERIAIS - A PARTIR DE 2023/CE - CEARA/AG - NORTE DO CEARA - CE e ROT ESP SÃO LUIS X FORTALEZA/2025/REPUBLICAÇÃO/SICLG/ITEM I - AG. NORTE DO CEARÁ/Anexos Principais/"/>
    </mc:Choice>
  </mc:AlternateContent>
  <xr:revisionPtr revIDLastSave="190" documentId="8_{222CECCE-C404-4C6E-B80A-852D4D62613D}" xr6:coauthVersionLast="47" xr6:coauthVersionMax="47" xr10:uidLastSave="{319BB327-2A6C-42D6-ABDD-9CDD3C558778}"/>
  <bookViews>
    <workbookView xWindow="28680" yWindow="-90" windowWidth="24240" windowHeight="13020" firstSheet="1" activeTab="1" xr2:uid="{00000000-000D-0000-FFFF-FFFF00000000}"/>
  </bookViews>
  <sheets>
    <sheet name="LISTAS" sheetId="6" state="hidden" r:id="rId1"/>
    <sheet name="Agência" sheetId="9" r:id="rId2"/>
    <sheet name="REL UNID ITEM I - AG" sheetId="2" r:id="rId3"/>
    <sheet name="LISTA SUSPENSA" sheetId="12" state="hidden" r:id="rId4"/>
  </sheets>
  <definedNames>
    <definedName name="_xlnm._FilterDatabase" localSheetId="2" hidden="1">'REL UNID ITEM I - AG'!$A$1:$M$14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5" i="9" l="1"/>
  <c r="H46" i="9" s="1"/>
  <c r="H27" i="9"/>
  <c r="L27" i="9"/>
  <c r="F28" i="9"/>
  <c r="J28" i="9"/>
  <c r="H31" i="9"/>
  <c r="L31" i="9"/>
  <c r="H32" i="9"/>
  <c r="L32" i="9"/>
  <c r="H33" i="9"/>
  <c r="L33" i="9"/>
  <c r="H34" i="9"/>
  <c r="L34" i="9"/>
  <c r="H35" i="9"/>
  <c r="L35" i="9"/>
  <c r="H36" i="9"/>
  <c r="L36" i="9"/>
  <c r="H37" i="9"/>
  <c r="L37" i="9"/>
  <c r="H38" i="9"/>
  <c r="L38" i="9"/>
  <c r="H39" i="9"/>
  <c r="L39" i="9"/>
  <c r="H40" i="9"/>
  <c r="L40" i="9"/>
  <c r="H41" i="9"/>
  <c r="L41" i="9"/>
  <c r="F42" i="9"/>
  <c r="J42" i="9"/>
  <c r="H49" i="9"/>
  <c r="L66" i="9" s="1"/>
  <c r="H50" i="9"/>
  <c r="L67" i="9" s="1"/>
  <c r="F51" i="9"/>
  <c r="H55" i="9"/>
  <c r="F56" i="9"/>
  <c r="L75" i="9"/>
  <c r="L76" i="9"/>
  <c r="L74" i="9"/>
  <c r="H56" i="9" l="1"/>
  <c r="L70" i="9" s="1"/>
  <c r="L28" i="9"/>
  <c r="L61" i="9" s="1"/>
  <c r="H28" i="9"/>
  <c r="L60" i="9" s="1"/>
  <c r="L42" i="9"/>
  <c r="L64" i="9" s="1"/>
  <c r="H42" i="9"/>
  <c r="L63" i="9" s="1"/>
  <c r="H51" i="9"/>
  <c r="L77" i="9"/>
  <c r="F2" i="2"/>
  <c r="F46" i="9" l="1"/>
  <c r="L71" i="9" l="1"/>
  <c r="L82" i="9" s="1"/>
  <c r="L68" i="9" l="1"/>
  <c r="L80" i="9" s="1"/>
  <c r="L81" i="9" s="1"/>
  <c r="L83" i="9" s="1"/>
</calcChain>
</file>

<file path=xl/sharedStrings.xml><?xml version="1.0" encoding="utf-8"?>
<sst xmlns="http://schemas.openxmlformats.org/spreadsheetml/2006/main" count="315" uniqueCount="157">
  <si>
    <t>TIPO DE PROPOSTA</t>
  </si>
  <si>
    <t>SERVIÇOS DE TRANSPORTE, 
TRATAMENTO E CUSTÓDIA DE VALORES</t>
  </si>
  <si>
    <t>SERVIÇOS DE 
TRANSPORTE, ABASTECIMENTO/DESABASTECIMENTO, ACIONAMENTO TÉCNICO EM PAE E CUSTÓDIA DE VALORES</t>
  </si>
  <si>
    <t>SERVIÇOS DE TRANSPORTE DE VALORES</t>
  </si>
  <si>
    <t>ROTEIROS ESPORADICOS</t>
  </si>
  <si>
    <t>SELECIONAR</t>
  </si>
  <si>
    <t>URBANO</t>
  </si>
  <si>
    <t>URBANO INTERMUNICIPAL</t>
  </si>
  <si>
    <t>INTERURBANO</t>
  </si>
  <si>
    <t>MODAL DE TRANSPORTE</t>
  </si>
  <si>
    <t>TERRESTRE</t>
  </si>
  <si>
    <t>QTDE VEICULOS</t>
  </si>
  <si>
    <t>EMPRESA</t>
  </si>
  <si>
    <t>Preencher nome EGTTV</t>
  </si>
  <si>
    <t>CNPJ (BASE DE ATENDIMENTO)</t>
  </si>
  <si>
    <t>Preencher CNPJ da EGTTV</t>
  </si>
  <si>
    <t>ENDEREÇO (BASE DE ATENDIMENTO)</t>
  </si>
  <si>
    <t>Preencher endereço da base de atendimento</t>
  </si>
  <si>
    <t>TELEFONE</t>
  </si>
  <si>
    <t>Preencher Telefone da base de atendimento</t>
  </si>
  <si>
    <t>DATA EMISSÃO DA PROPOSTA</t>
  </si>
  <si>
    <t>Preencher a data de emissão da proposta</t>
  </si>
  <si>
    <t>DATA BASE (CCT):</t>
  </si>
  <si>
    <t>ORIENTAÇÕES DE PREENCHIMENTO:</t>
  </si>
  <si>
    <t>O cálculo de distância para todos os roteiros contempla o percurso ida e volta e pode ser solicitado para transporte com origem/destino nas duas pontas (ida e volta vice-versa)</t>
  </si>
  <si>
    <t>Os roteiros previstos podem ser solicitados para atendimento a unidades Caixa, Tesourarias, inclusive de outras EGTTVs e Instituições Financeiras.</t>
  </si>
  <si>
    <t>Serviços executados excedentes aos contratados como franquia devem ser faturados pelo mesmo preço unitário.</t>
  </si>
  <si>
    <t>Os preços propostos correspondem aos atendimentos a serem realizados em dias úteis (Segunda a Sábado)</t>
  </si>
  <si>
    <r>
      <t xml:space="preserve">Sobre os preços dos serviços prestados aos Domingos e Feriados incide percentual de acréscimo, </t>
    </r>
    <r>
      <rPr>
        <b/>
        <sz val="12"/>
        <rFont val="Arial"/>
        <family val="2"/>
      </rPr>
      <t>limitado a 70%</t>
    </r>
    <r>
      <rPr>
        <sz val="12"/>
        <rFont val="Arial"/>
        <family val="2"/>
      </rPr>
      <t>, a serem faturados conforme Termo de Referência.</t>
    </r>
  </si>
  <si>
    <r>
      <t xml:space="preserve">O valor a ser transportado nos </t>
    </r>
    <r>
      <rPr>
        <i/>
        <sz val="12"/>
        <rFont val="Arial"/>
        <family val="2"/>
      </rPr>
      <t>"ROTEIROS ESPECIAIS - PONTA A PONTA"</t>
    </r>
    <r>
      <rPr>
        <sz val="12"/>
        <rFont val="Arial"/>
        <family val="2"/>
      </rPr>
      <t xml:space="preserve"> é definido pela Caixa. Os preços devem ser apresentados de acordo com o modal de transporte e quantidade de veículos a serem utilizados na operação.</t>
    </r>
  </si>
  <si>
    <t>Caso a CAIXA solicite embarque acima do valor limite estipulado, a Contratada poderá cobrar tantos embarques quantos forem necessários para o transporte solicitado, respeitados os limites securitários</t>
  </si>
  <si>
    <t>Todos os preços deverão ser apresentados em moeda nacional e com, no máximo, duas casas decimais.</t>
  </si>
  <si>
    <t>GRUPO A - EMBARQUES/TRATAMENTO - ESTIMATIVA DE SERVIÇOS A SEREM REALIZADOS MENSALMENTE</t>
  </si>
  <si>
    <t>EMBARQUES URBANOS MUNICIPAIS</t>
  </si>
  <si>
    <t>EMERGENCIAL</t>
  </si>
  <si>
    <t>MUNICÍPIO ATENDIMENTO</t>
  </si>
  <si>
    <t>MUNICÍPIO BASE</t>
  </si>
  <si>
    <t>TIPO ROTEIRO</t>
  </si>
  <si>
    <t>QTDE</t>
  </si>
  <si>
    <t>PREÇO UNIT</t>
  </si>
  <si>
    <t>TOTAL</t>
  </si>
  <si>
    <t>PROGRAMADO</t>
  </si>
  <si>
    <t>KM</t>
  </si>
  <si>
    <t>$/KM</t>
  </si>
  <si>
    <t>TRATAMENTO</t>
  </si>
  <si>
    <t>MILHEIROS POR MÊS</t>
  </si>
  <si>
    <t>TIPO NUMERÁRIO</t>
  </si>
  <si>
    <t>CÉDULAS</t>
  </si>
  <si>
    <t>MOEDAS</t>
  </si>
  <si>
    <t xml:space="preserve">GRUPO A - EMBARQUES - SERVIÇOS ESPORÁDICOS </t>
  </si>
  <si>
    <t>ROTEIRO</t>
  </si>
  <si>
    <t>MODAL</t>
  </si>
  <si>
    <t>VALOR LIMITE</t>
  </si>
  <si>
    <t xml:space="preserve">TRANSPORTE DE MOEDAS </t>
  </si>
  <si>
    <t>SERVIÇOS ESPORÁDICOS</t>
  </si>
  <si>
    <t>QTDE CX</t>
  </si>
  <si>
    <t>4 a 30</t>
  </si>
  <si>
    <t xml:space="preserve">Percentual de acréscimo para Domingos e Feriados no valor de embarque - Limitado a 70 % </t>
  </si>
  <si>
    <t>TOTALIZADORES - GRUPO A - EMBARQUES / TRATAMENTO</t>
  </si>
  <si>
    <t>EMBARQUE MUNICIPAL - MENSAL</t>
  </si>
  <si>
    <t>Emergencial</t>
  </si>
  <si>
    <t>Programado</t>
  </si>
  <si>
    <t>TRATAMENTO - MILHEIROS POR MÊS</t>
  </si>
  <si>
    <t>Cédulas</t>
  </si>
  <si>
    <t>Moedas</t>
  </si>
  <si>
    <t>TOTAL GRUPO A - SERVIÇOS MENSAIS</t>
  </si>
  <si>
    <t>EMBARQUES SERVIÇOS ESPORÁDICOS</t>
  </si>
  <si>
    <t>Transporte de Moedas</t>
  </si>
  <si>
    <t>TOTAL GRUPO A - SERVIÇOS ESPORÁDICOS</t>
  </si>
  <si>
    <t>GRUPO B - TAXAS AD-VALOREM E CUSTÓDIA</t>
  </si>
  <si>
    <t>TAXA</t>
  </si>
  <si>
    <t>AD-VALOREM A</t>
  </si>
  <si>
    <t>AD-VALOREM B</t>
  </si>
  <si>
    <t>CUSTÓDIA</t>
  </si>
  <si>
    <t>TOTAL GRUPO B</t>
  </si>
  <si>
    <t>TOTALIZADORES - VALORES GLOBAIS</t>
  </si>
  <si>
    <t>MESES DE VIGÊNCIA</t>
  </si>
  <si>
    <r>
      <t xml:space="preserve">VALOR </t>
    </r>
    <r>
      <rPr>
        <b/>
        <sz val="14"/>
        <rFont val="Arial"/>
        <family val="2"/>
      </rPr>
      <t>MENSAL</t>
    </r>
    <r>
      <rPr>
        <sz val="14"/>
        <rFont val="Arial"/>
        <family val="2"/>
      </rPr>
      <t xml:space="preserve"> - SERVIÇOS MENSAIS GRUPO A + GRUPO B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</si>
  <si>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SERVIÇOS MENSAIS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</si>
  <si>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GRUPO A  SERVIÇOS ESPORÁDICOS</t>
    </r>
  </si>
  <si>
    <t>TOTAL GLOBAL DA PROPOSTA</t>
  </si>
  <si>
    <t>PREÇO GLOBAL DA PROPOSTA POR EXTENSO</t>
  </si>
  <si>
    <t>ASSINATURA DIGITAL RESPONSÁVEL EGTTV</t>
  </si>
  <si>
    <t>TIPO</t>
  </si>
  <si>
    <t>CÓDIGO UNIDADE</t>
  </si>
  <si>
    <t>NOME UNIDADE</t>
  </si>
  <si>
    <t>ENDEREÇO</t>
  </si>
  <si>
    <t>BAIRRO</t>
  </si>
  <si>
    <t>CEP</t>
  </si>
  <si>
    <t>TERRESTRE + AEREO</t>
  </si>
  <si>
    <t>TERRESTRE + FLUVIAL</t>
  </si>
  <si>
    <t>EMBARQUES INTERURBANOS (ACIMA DE 100 KM DE DISTÂNCIA DA BASE)</t>
  </si>
  <si>
    <t>EMBARQUE URBANO INTERMUNICIPAL E INTERURBANO -MENSAL</t>
  </si>
  <si>
    <t>A INFORMAR</t>
  </si>
  <si>
    <t>FRANQUIA</t>
  </si>
  <si>
    <t>MUNICÍPIO DA UNIDADE</t>
  </si>
  <si>
    <t>DEPENDENTE DE BASE DE ATENDIMENTO (SIM/NÃO)</t>
  </si>
  <si>
    <t>MUNICIPIO DA BASE DE ATENDIMENTO</t>
  </si>
  <si>
    <t>OPERA COM PENHOR
(SIM/NÃO)</t>
  </si>
  <si>
    <t>OPERA COM CÂMBIO
(SIM/NÃO)</t>
  </si>
  <si>
    <t>RELAÇÃO DE UNIDADES</t>
  </si>
  <si>
    <t>PREENCHER</t>
  </si>
  <si>
    <t>DISTANCIA UNIDADE X BASE DE ATENDIMENTO *</t>
  </si>
  <si>
    <t>AGÊNCIA</t>
  </si>
  <si>
    <t>SIM</t>
  </si>
  <si>
    <t>NÃO</t>
  </si>
  <si>
    <t>ITEM I - AGÊNCIA - REGIÃO NORTE DO CEARÁ</t>
  </si>
  <si>
    <t>ARACATI, CE</t>
  </si>
  <si>
    <t>CANINDE, CE</t>
  </si>
  <si>
    <t>ITAPIPOCA, CE</t>
  </si>
  <si>
    <t>LIMOEIRO DO NORTE, CE</t>
  </si>
  <si>
    <t>QUIXADA, CE</t>
  </si>
  <si>
    <t>RUSSAS, CE</t>
  </si>
  <si>
    <t>BATURITE, CE</t>
  </si>
  <si>
    <t>CASCAVEL CEARA, CE</t>
  </si>
  <si>
    <t>MORADA NOVA, CE</t>
  </si>
  <si>
    <t>ITAPAJE, CE</t>
  </si>
  <si>
    <t>PARACURU, CE</t>
  </si>
  <si>
    <t>ARACATI</t>
  </si>
  <si>
    <t>CANINDE</t>
  </si>
  <si>
    <t>ITAPIPOCA</t>
  </si>
  <si>
    <t>LIMOEIRO DO NORTE</t>
  </si>
  <si>
    <t>QUIXADA</t>
  </si>
  <si>
    <t>RUSSAS</t>
  </si>
  <si>
    <t>BATURITE</t>
  </si>
  <si>
    <t>CASCAVEL</t>
  </si>
  <si>
    <t>MORADA NOVA</t>
  </si>
  <si>
    <t>ITAPAGE</t>
  </si>
  <si>
    <t>PARACURU</t>
  </si>
  <si>
    <t>R CEL POMPEU, 538</t>
  </si>
  <si>
    <t>CENTRO</t>
  </si>
  <si>
    <t>R ROMEU MARTINS, 125</t>
  </si>
  <si>
    <t>R DOM AURELIANO MATOS, 390</t>
  </si>
  <si>
    <t>R CEL MALVEIRA, 2360</t>
  </si>
  <si>
    <t>R DR RUI MAIA, 580</t>
  </si>
  <si>
    <t>R PADRE RAUL VIEIRA, 451/455</t>
  </si>
  <si>
    <t>AV 7 DE SETEMBRO, 778</t>
  </si>
  <si>
    <t>AV CHANCELER EDSON QUEIROZ, 2846</t>
  </si>
  <si>
    <t>DOM BOSCO</t>
  </si>
  <si>
    <t>R CIPRIANO MAIA, 183</t>
  </si>
  <si>
    <t>R FAUSTO PINHEIRO, 865</t>
  </si>
  <si>
    <t>AV JOAO LOPES MEIRELES, 2971 TERREO</t>
  </si>
  <si>
    <t>PARACURU BEACH</t>
  </si>
  <si>
    <t>BATURITÉ</t>
  </si>
  <si>
    <t>CANINDÉ</t>
  </si>
  <si>
    <t>ITAPAJÉ</t>
  </si>
  <si>
    <t>QUIXADÁ</t>
  </si>
  <si>
    <t>FORTALEZA X SOBRAL</t>
  </si>
  <si>
    <t>ROTEIROS ESPECIAIS - PONTA A PONTA</t>
  </si>
  <si>
    <t>FORTALEZA</t>
  </si>
  <si>
    <t>ANEXO XI - ESTIMATIVA DE QUANTITATIVOS E PREÇOS</t>
  </si>
  <si>
    <t>Fortaleza</t>
  </si>
  <si>
    <t>Dezenove milhões, novecentos e sessenta e oito mil, cento e oitenta e três reais e noventa e quatro centavos</t>
  </si>
  <si>
    <t>FORTALEZA (TESOURARIA)</t>
  </si>
  <si>
    <t>TAXA LIMITADA A 0,028%</t>
  </si>
  <si>
    <t>TAXA LIMITADA A 0,056%</t>
  </si>
  <si>
    <t>TAXA LIMITADA A 0,0140%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</si>
</sst>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;[Red]#,##0.00"/>
    <numFmt numFmtId="165" formatCode="&quot;R$ &quot;#,##0.00;[Red]&quot;R$ &quot;#,##0.00"/>
    <numFmt numFmtId="166" formatCode="&quot;R$&quot;\ #,##0.00"/>
    <numFmt numFmtId="167" formatCode="0.000000%"/>
    <numFmt numFmtId="168" formatCode="00000\-000"/>
  </numFmts>
  <fonts count="6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4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0"/>
      <color rgb="FF0000FF"/>
      <name val="Arial"/>
      <family val="2"/>
    </font>
    <font>
      <sz val="12"/>
      <color indexed="12"/>
      <name val="Arial"/>
      <family val="2"/>
    </font>
    <font>
      <sz val="12"/>
      <color indexed="30"/>
      <name val="Arial"/>
      <family val="2"/>
    </font>
    <font>
      <sz val="12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indexed="30"/>
      <name val="Arial"/>
      <family val="2"/>
    </font>
    <font>
      <i/>
      <sz val="12"/>
      <name val="Arial"/>
      <family val="2"/>
    </font>
    <font>
      <b/>
      <sz val="16"/>
      <color indexed="30"/>
      <name val="Arial"/>
      <family val="2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8"/>
      <name val="Arial"/>
      <family val="2"/>
    </font>
    <font>
      <sz val="18"/>
      <color theme="1"/>
      <name val="Calibri"/>
      <family val="2"/>
      <scheme val="minor"/>
    </font>
    <font>
      <i/>
      <sz val="14"/>
      <name val="Arial"/>
      <family val="2"/>
    </font>
    <font>
      <i/>
      <sz val="14"/>
      <color indexed="8"/>
      <name val="Arial"/>
      <family val="2"/>
    </font>
    <font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0" tint="-4.9989318521683403E-2"/>
      <name val="Arial"/>
      <family val="2"/>
    </font>
    <font>
      <b/>
      <i/>
      <sz val="12"/>
      <name val="Arial"/>
      <family val="2"/>
    </font>
    <font>
      <b/>
      <i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48"/>
      <color theme="1"/>
      <name val="Arial"/>
      <family val="2"/>
    </font>
    <font>
      <b/>
      <i/>
      <sz val="20"/>
      <color theme="1"/>
      <name val="Arial"/>
      <family val="2"/>
    </font>
    <font>
      <i/>
      <sz val="12"/>
      <color theme="1"/>
      <name val="Arial"/>
      <family val="2"/>
    </font>
    <font>
      <sz val="14"/>
      <color theme="1"/>
      <name val="Arial"/>
      <family val="2"/>
    </font>
    <font>
      <b/>
      <sz val="22"/>
      <color theme="1"/>
      <name val="Arial"/>
      <family val="2"/>
    </font>
    <font>
      <b/>
      <sz val="22"/>
      <color theme="0"/>
      <name val="Arial"/>
      <family val="2"/>
    </font>
    <font>
      <b/>
      <i/>
      <sz val="12"/>
      <color theme="1"/>
      <name val="Arial"/>
      <family val="2"/>
    </font>
    <font>
      <sz val="18"/>
      <color theme="1"/>
      <name val="Arial"/>
      <family val="2"/>
    </font>
    <font>
      <i/>
      <sz val="14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i/>
      <sz val="13"/>
      <name val="Arial"/>
      <family val="2"/>
    </font>
    <font>
      <b/>
      <sz val="18"/>
      <color indexed="12"/>
      <name val="Arial"/>
      <family val="2"/>
    </font>
    <font>
      <b/>
      <sz val="18"/>
      <color indexed="10"/>
      <name val="Arial"/>
      <family val="2"/>
    </font>
    <font>
      <b/>
      <i/>
      <sz val="8"/>
      <name val="Arial"/>
      <family val="2"/>
    </font>
    <font>
      <sz val="12"/>
      <color rgb="FF0033CC"/>
      <name val="Arial"/>
      <family val="2"/>
    </font>
    <font>
      <i/>
      <sz val="11"/>
      <name val="Arial"/>
      <family val="2"/>
    </font>
    <font>
      <sz val="18"/>
      <color rgb="FFFF0000"/>
      <name val="Arial Narrow"/>
      <family val="2"/>
    </font>
    <font>
      <sz val="18"/>
      <name val="Arial Narrow"/>
      <family val="2"/>
    </font>
    <font>
      <b/>
      <sz val="24"/>
      <name val="Arial"/>
      <family val="2"/>
    </font>
    <font>
      <b/>
      <sz val="14"/>
      <color rgb="FF0033CC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90">
    <xf numFmtId="0" fontId="0" fillId="0" borderId="0" xfId="0"/>
    <xf numFmtId="0" fontId="7" fillId="0" borderId="0" xfId="0" applyFont="1"/>
    <xf numFmtId="0" fontId="8" fillId="3" borderId="2" xfId="0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3" borderId="2" xfId="0" applyFont="1" applyFill="1" applyBorder="1"/>
    <xf numFmtId="0" fontId="8" fillId="3" borderId="2" xfId="0" applyFont="1" applyFill="1" applyBorder="1" applyAlignment="1">
      <alignment horizontal="left"/>
    </xf>
    <xf numFmtId="49" fontId="8" fillId="3" borderId="2" xfId="0" applyNumberFormat="1" applyFont="1" applyFill="1" applyBorder="1" applyAlignment="1" applyProtection="1">
      <alignment horizontal="center" wrapText="1"/>
      <protection locked="0"/>
    </xf>
    <xf numFmtId="0" fontId="11" fillId="3" borderId="2" xfId="0" applyFont="1" applyFill="1" applyBorder="1" applyAlignment="1">
      <alignment horizontal="center"/>
    </xf>
    <xf numFmtId="44" fontId="4" fillId="0" borderId="0" xfId="2" applyFont="1" applyFill="1" applyBorder="1" applyAlignment="1">
      <alignment horizontal="right" vertical="center"/>
    </xf>
    <xf numFmtId="44" fontId="4" fillId="0" borderId="9" xfId="2" applyFont="1" applyFill="1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4" fillId="0" borderId="0" xfId="0" applyFont="1"/>
    <xf numFmtId="0" fontId="3" fillId="0" borderId="12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44" fontId="3" fillId="0" borderId="0" xfId="2" applyFont="1" applyFill="1" applyBorder="1" applyAlignment="1">
      <alignment horizontal="right" vertical="center"/>
    </xf>
    <xf numFmtId="44" fontId="3" fillId="0" borderId="9" xfId="2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vertical="center"/>
    </xf>
    <xf numFmtId="0" fontId="3" fillId="0" borderId="12" xfId="0" applyFont="1" applyBorder="1" applyAlignment="1">
      <alignment horizontal="left" vertical="center"/>
    </xf>
    <xf numFmtId="0" fontId="20" fillId="0" borderId="0" xfId="0" applyFont="1"/>
    <xf numFmtId="0" fontId="21" fillId="0" borderId="0" xfId="0" applyFont="1"/>
    <xf numFmtId="0" fontId="6" fillId="2" borderId="5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right" vertical="center"/>
    </xf>
    <xf numFmtId="0" fontId="16" fillId="0" borderId="0" xfId="0" applyFont="1"/>
    <xf numFmtId="0" fontId="22" fillId="0" borderId="0" xfId="0" applyFont="1"/>
    <xf numFmtId="0" fontId="6" fillId="5" borderId="5" xfId="0" applyFont="1" applyFill="1" applyBorder="1" applyAlignment="1">
      <alignment horizontal="center" vertical="center"/>
    </xf>
    <xf numFmtId="0" fontId="18" fillId="0" borderId="1" xfId="0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right" vertical="center"/>
    </xf>
    <xf numFmtId="0" fontId="18" fillId="0" borderId="10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18" fillId="0" borderId="9" xfId="0" applyFont="1" applyBorder="1" applyAlignment="1">
      <alignment vertical="center"/>
    </xf>
    <xf numFmtId="0" fontId="23" fillId="2" borderId="4" xfId="0" applyFont="1" applyFill="1" applyBorder="1" applyAlignment="1">
      <alignment vertical="center"/>
    </xf>
    <xf numFmtId="0" fontId="23" fillId="2" borderId="5" xfId="0" applyFont="1" applyFill="1" applyBorder="1" applyAlignment="1">
      <alignment vertical="center"/>
    </xf>
    <xf numFmtId="0" fontId="23" fillId="2" borderId="5" xfId="0" applyFont="1" applyFill="1" applyBorder="1" applyAlignment="1">
      <alignment horizontal="center" vertical="center"/>
    </xf>
    <xf numFmtId="0" fontId="23" fillId="2" borderId="5" xfId="0" applyFont="1" applyFill="1" applyBorder="1" applyAlignment="1">
      <alignment horizontal="right" vertical="center"/>
    </xf>
    <xf numFmtId="0" fontId="23" fillId="2" borderId="6" xfId="0" applyFont="1" applyFill="1" applyBorder="1" applyAlignment="1">
      <alignment vertical="center"/>
    </xf>
    <xf numFmtId="0" fontId="24" fillId="0" borderId="0" xfId="0" applyFont="1"/>
    <xf numFmtId="0" fontId="25" fillId="5" borderId="4" xfId="0" applyFont="1" applyFill="1" applyBorder="1" applyAlignment="1">
      <alignment horizontal="left" vertical="center"/>
    </xf>
    <xf numFmtId="0" fontId="25" fillId="5" borderId="5" xfId="0" applyFont="1" applyFill="1" applyBorder="1" applyAlignment="1">
      <alignment vertical="center"/>
    </xf>
    <xf numFmtId="0" fontId="26" fillId="5" borderId="5" xfId="0" applyFont="1" applyFill="1" applyBorder="1" applyAlignment="1">
      <alignment horizontal="center" vertical="center"/>
    </xf>
    <xf numFmtId="0" fontId="25" fillId="5" borderId="5" xfId="0" applyFont="1" applyFill="1" applyBorder="1" applyAlignment="1">
      <alignment horizontal="center" vertical="center"/>
    </xf>
    <xf numFmtId="0" fontId="26" fillId="5" borderId="6" xfId="0" applyFont="1" applyFill="1" applyBorder="1" applyAlignment="1">
      <alignment horizontal="center" vertical="center"/>
    </xf>
    <xf numFmtId="0" fontId="27" fillId="0" borderId="0" xfId="0" applyFont="1"/>
    <xf numFmtId="165" fontId="25" fillId="5" borderId="5" xfId="1" applyNumberFormat="1" applyFont="1" applyFill="1" applyBorder="1" applyAlignment="1">
      <alignment horizontal="center" vertical="center"/>
    </xf>
    <xf numFmtId="165" fontId="25" fillId="5" borderId="6" xfId="1" applyNumberFormat="1" applyFont="1" applyFill="1" applyBorder="1" applyAlignment="1">
      <alignment horizontal="center" vertical="center"/>
    </xf>
    <xf numFmtId="0" fontId="25" fillId="5" borderId="5" xfId="0" applyFont="1" applyFill="1" applyBorder="1" applyAlignment="1">
      <alignment horizontal="right" vertical="center"/>
    </xf>
    <xf numFmtId="0" fontId="26" fillId="5" borderId="5" xfId="0" applyFont="1" applyFill="1" applyBorder="1" applyAlignment="1">
      <alignment vertical="center"/>
    </xf>
    <xf numFmtId="0" fontId="6" fillId="5" borderId="4" xfId="0" applyFont="1" applyFill="1" applyBorder="1" applyAlignment="1">
      <alignment vertical="center"/>
    </xf>
    <xf numFmtId="0" fontId="6" fillId="5" borderId="5" xfId="0" applyFont="1" applyFill="1" applyBorder="1" applyAlignment="1">
      <alignment vertical="center"/>
    </xf>
    <xf numFmtId="0" fontId="6" fillId="5" borderId="5" xfId="0" applyFont="1" applyFill="1" applyBorder="1" applyAlignment="1">
      <alignment horizontal="right" vertical="center"/>
    </xf>
    <xf numFmtId="0" fontId="28" fillId="0" borderId="0" xfId="0" applyFont="1"/>
    <xf numFmtId="0" fontId="29" fillId="4" borderId="5" xfId="0" applyFont="1" applyFill="1" applyBorder="1" applyAlignment="1">
      <alignment horizontal="center" vertical="center"/>
    </xf>
    <xf numFmtId="0" fontId="31" fillId="0" borderId="0" xfId="0" applyFont="1"/>
    <xf numFmtId="0" fontId="32" fillId="0" borderId="0" xfId="0" applyFont="1"/>
    <xf numFmtId="0" fontId="23" fillId="2" borderId="11" xfId="0" applyFont="1" applyFill="1" applyBorder="1" applyAlignment="1">
      <alignment vertical="center"/>
    </xf>
    <xf numFmtId="0" fontId="23" fillId="2" borderId="1" xfId="0" applyFont="1" applyFill="1" applyBorder="1" applyAlignment="1">
      <alignment vertical="center"/>
    </xf>
    <xf numFmtId="0" fontId="23" fillId="2" borderId="1" xfId="0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30" fillId="0" borderId="7" xfId="0" applyFont="1" applyBorder="1" applyAlignment="1">
      <alignment horizontal="left" vertical="center"/>
    </xf>
    <xf numFmtId="0" fontId="30" fillId="0" borderId="3" xfId="0" applyFont="1" applyBorder="1" applyAlignment="1">
      <alignment vertical="center"/>
    </xf>
    <xf numFmtId="0" fontId="30" fillId="0" borderId="3" xfId="0" applyFont="1" applyBorder="1" applyAlignment="1">
      <alignment horizontal="center" vertical="center"/>
    </xf>
    <xf numFmtId="0" fontId="30" fillId="0" borderId="3" xfId="0" applyFont="1" applyBorder="1" applyAlignment="1">
      <alignment horizontal="right" vertical="center"/>
    </xf>
    <xf numFmtId="0" fontId="30" fillId="0" borderId="8" xfId="0" applyFont="1" applyBorder="1" applyAlignment="1">
      <alignment vertical="center"/>
    </xf>
    <xf numFmtId="0" fontId="23" fillId="2" borderId="4" xfId="0" applyFont="1" applyFill="1" applyBorder="1" applyAlignment="1">
      <alignment horizontal="left" vertical="center"/>
    </xf>
    <xf numFmtId="0" fontId="23" fillId="2" borderId="12" xfId="0" applyFont="1" applyFill="1" applyBorder="1" applyAlignment="1">
      <alignment vertical="center"/>
    </xf>
    <xf numFmtId="0" fontId="33" fillId="0" borderId="0" xfId="0" applyFont="1"/>
    <xf numFmtId="0" fontId="34" fillId="0" borderId="0" xfId="0" applyFont="1"/>
    <xf numFmtId="0" fontId="35" fillId="0" borderId="7" xfId="0" applyFont="1" applyBorder="1"/>
    <xf numFmtId="0" fontId="35" fillId="0" borderId="3" xfId="0" applyFont="1" applyBorder="1"/>
    <xf numFmtId="0" fontId="36" fillId="0" borderId="3" xfId="0" applyFont="1" applyBorder="1" applyAlignment="1">
      <alignment horizontal="center" vertical="center"/>
    </xf>
    <xf numFmtId="0" fontId="35" fillId="0" borderId="3" xfId="0" applyFont="1" applyBorder="1" applyAlignment="1">
      <alignment horizontal="right"/>
    </xf>
    <xf numFmtId="0" fontId="35" fillId="0" borderId="8" xfId="0" applyFont="1" applyBorder="1"/>
    <xf numFmtId="0" fontId="37" fillId="6" borderId="7" xfId="0" applyFont="1" applyFill="1" applyBorder="1" applyAlignment="1">
      <alignment horizontal="left" vertical="center"/>
    </xf>
    <xf numFmtId="0" fontId="38" fillId="6" borderId="3" xfId="0" applyFont="1" applyFill="1" applyBorder="1"/>
    <xf numFmtId="0" fontId="37" fillId="6" borderId="3" xfId="0" applyFont="1" applyFill="1" applyBorder="1" applyAlignment="1">
      <alignment horizontal="left" vertical="center"/>
    </xf>
    <xf numFmtId="0" fontId="38" fillId="6" borderId="3" xfId="0" applyFont="1" applyFill="1" applyBorder="1" applyAlignment="1">
      <alignment horizontal="right"/>
    </xf>
    <xf numFmtId="0" fontId="38" fillId="6" borderId="8" xfId="0" applyFont="1" applyFill="1" applyBorder="1"/>
    <xf numFmtId="0" fontId="39" fillId="0" borderId="0" xfId="0" applyFont="1"/>
    <xf numFmtId="0" fontId="40" fillId="0" borderId="0" xfId="0" applyFont="1"/>
    <xf numFmtId="0" fontId="41" fillId="4" borderId="7" xfId="0" applyFont="1" applyFill="1" applyBorder="1" applyAlignment="1">
      <alignment horizontal="left"/>
    </xf>
    <xf numFmtId="0" fontId="41" fillId="4" borderId="3" xfId="0" applyFont="1" applyFill="1" applyBorder="1"/>
    <xf numFmtId="0" fontId="41" fillId="4" borderId="3" xfId="0" applyFont="1" applyFill="1" applyBorder="1" applyAlignment="1">
      <alignment horizontal="left" vertical="center"/>
    </xf>
    <xf numFmtId="0" fontId="41" fillId="4" borderId="3" xfId="0" applyFont="1" applyFill="1" applyBorder="1" applyAlignment="1">
      <alignment horizontal="right"/>
    </xf>
    <xf numFmtId="0" fontId="41" fillId="4" borderId="8" xfId="0" applyFont="1" applyFill="1" applyBorder="1"/>
    <xf numFmtId="0" fontId="42" fillId="0" borderId="0" xfId="0" applyFont="1"/>
    <xf numFmtId="0" fontId="38" fillId="0" borderId="0" xfId="0" applyFont="1"/>
    <xf numFmtId="0" fontId="35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5" fillId="0" borderId="12" xfId="0" applyFont="1" applyBorder="1"/>
    <xf numFmtId="0" fontId="46" fillId="0" borderId="0" xfId="0" applyFont="1"/>
    <xf numFmtId="0" fontId="47" fillId="0" borderId="0" xfId="0" applyFont="1"/>
    <xf numFmtId="0" fontId="35" fillId="0" borderId="0" xfId="0" applyFont="1" applyAlignment="1">
      <alignment horizontal="right"/>
    </xf>
    <xf numFmtId="0" fontId="47" fillId="5" borderId="5" xfId="0" applyFont="1" applyFill="1" applyBorder="1"/>
    <xf numFmtId="0" fontId="47" fillId="5" borderId="5" xfId="0" applyFont="1" applyFill="1" applyBorder="1" applyAlignment="1">
      <alignment horizontal="right"/>
    </xf>
    <xf numFmtId="0" fontId="48" fillId="0" borderId="0" xfId="0" applyFont="1"/>
    <xf numFmtId="0" fontId="35" fillId="0" borderId="4" xfId="0" applyFont="1" applyBorder="1"/>
    <xf numFmtId="0" fontId="35" fillId="0" borderId="5" xfId="0" applyFont="1" applyBorder="1"/>
    <xf numFmtId="0" fontId="49" fillId="0" borderId="5" xfId="0" applyFont="1" applyBorder="1" applyAlignment="1">
      <alignment vertical="center"/>
    </xf>
    <xf numFmtId="0" fontId="49" fillId="0" borderId="5" xfId="0" applyFont="1" applyBorder="1" applyAlignment="1">
      <alignment horizontal="right" vertical="center"/>
    </xf>
    <xf numFmtId="0" fontId="35" fillId="0" borderId="6" xfId="0" applyFont="1" applyBorder="1"/>
    <xf numFmtId="0" fontId="23" fillId="5" borderId="11" xfId="0" applyFont="1" applyFill="1" applyBorder="1" applyAlignment="1">
      <alignment vertical="center"/>
    </xf>
    <xf numFmtId="0" fontId="51" fillId="5" borderId="1" xfId="0" applyFont="1" applyFill="1" applyBorder="1" applyAlignment="1">
      <alignment vertical="center"/>
    </xf>
    <xf numFmtId="0" fontId="52" fillId="5" borderId="1" xfId="0" applyFont="1" applyFill="1" applyBorder="1" applyAlignment="1">
      <alignment vertical="center"/>
    </xf>
    <xf numFmtId="0" fontId="23" fillId="5" borderId="1" xfId="0" applyFont="1" applyFill="1" applyBorder="1" applyAlignment="1">
      <alignment vertical="center"/>
    </xf>
    <xf numFmtId="0" fontId="23" fillId="5" borderId="1" xfId="0" applyFont="1" applyFill="1" applyBorder="1" applyAlignment="1">
      <alignment horizontal="center" vertical="center"/>
    </xf>
    <xf numFmtId="0" fontId="23" fillId="5" borderId="1" xfId="0" applyFont="1" applyFill="1" applyBorder="1" applyAlignment="1">
      <alignment horizontal="right" vertical="center"/>
    </xf>
    <xf numFmtId="0" fontId="51" fillId="5" borderId="1" xfId="0" applyFont="1" applyFill="1" applyBorder="1" applyAlignment="1">
      <alignment horizontal="center" vertical="center"/>
    </xf>
    <xf numFmtId="0" fontId="48" fillId="5" borderId="1" xfId="0" applyFont="1" applyFill="1" applyBorder="1"/>
    <xf numFmtId="0" fontId="9" fillId="0" borderId="4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5" xfId="0" applyFont="1" applyBorder="1" applyAlignment="1">
      <alignment horizontal="right" vertical="center"/>
    </xf>
    <xf numFmtId="0" fontId="9" fillId="0" borderId="5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8" fillId="2" borderId="0" xfId="0" applyFont="1" applyFill="1"/>
    <xf numFmtId="44" fontId="3" fillId="0" borderId="9" xfId="0" applyNumberFormat="1" applyFont="1" applyBorder="1" applyAlignment="1">
      <alignment horizontal="right" vertical="center"/>
    </xf>
    <xf numFmtId="165" fontId="6" fillId="5" borderId="5" xfId="2" applyNumberFormat="1" applyFont="1" applyFill="1" applyBorder="1" applyAlignment="1">
      <alignment horizontal="right" vertical="center"/>
    </xf>
    <xf numFmtId="0" fontId="6" fillId="5" borderId="6" xfId="0" applyFont="1" applyFill="1" applyBorder="1" applyAlignment="1">
      <alignment horizontal="center" vertical="center"/>
    </xf>
    <xf numFmtId="0" fontId="47" fillId="5" borderId="6" xfId="0" applyFont="1" applyFill="1" applyBorder="1"/>
    <xf numFmtId="0" fontId="23" fillId="2" borderId="9" xfId="0" applyFont="1" applyFill="1" applyBorder="1" applyAlignment="1">
      <alignment vertical="center"/>
    </xf>
    <xf numFmtId="0" fontId="9" fillId="0" borderId="6" xfId="0" applyFont="1" applyBorder="1" applyAlignment="1">
      <alignment vertical="center"/>
    </xf>
    <xf numFmtId="0" fontId="51" fillId="5" borderId="10" xfId="0" applyFont="1" applyFill="1" applyBorder="1" applyAlignment="1">
      <alignment vertical="center"/>
    </xf>
    <xf numFmtId="0" fontId="47" fillId="2" borderId="4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 vertical="center"/>
    </xf>
    <xf numFmtId="0" fontId="10" fillId="5" borderId="7" xfId="0" applyFont="1" applyFill="1" applyBorder="1" applyAlignment="1">
      <alignment horizontal="left" vertical="center"/>
    </xf>
    <xf numFmtId="0" fontId="10" fillId="5" borderId="3" xfId="0" applyFont="1" applyFill="1" applyBorder="1" applyAlignment="1">
      <alignment vertical="center"/>
    </xf>
    <xf numFmtId="0" fontId="10" fillId="5" borderId="3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right" vertical="center"/>
    </xf>
    <xf numFmtId="0" fontId="10" fillId="5" borderId="8" xfId="0" applyFont="1" applyFill="1" applyBorder="1" applyAlignment="1">
      <alignment vertical="center"/>
    </xf>
    <xf numFmtId="9" fontId="19" fillId="0" borderId="13" xfId="0" applyNumberFormat="1" applyFont="1" applyBorder="1" applyAlignment="1">
      <alignment horizontal="right" vertical="center"/>
    </xf>
    <xf numFmtId="0" fontId="53" fillId="5" borderId="5" xfId="0" applyFont="1" applyFill="1" applyBorder="1" applyAlignment="1">
      <alignment vertical="center"/>
    </xf>
    <xf numFmtId="0" fontId="4" fillId="0" borderId="11" xfId="0" applyFont="1" applyBorder="1" applyAlignment="1">
      <alignment horizontal="left" vertical="center"/>
    </xf>
    <xf numFmtId="0" fontId="23" fillId="2" borderId="0" xfId="0" applyFont="1" applyFill="1" applyAlignment="1">
      <alignment vertical="center"/>
    </xf>
    <xf numFmtId="0" fontId="23" fillId="2" borderId="0" xfId="0" applyFont="1" applyFill="1" applyAlignment="1">
      <alignment horizontal="center" vertical="center"/>
    </xf>
    <xf numFmtId="0" fontId="23" fillId="2" borderId="0" xfId="0" applyFont="1" applyFill="1" applyAlignment="1">
      <alignment horizontal="right" vertical="center"/>
    </xf>
    <xf numFmtId="0" fontId="30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5" fillId="0" borderId="5" xfId="0" applyFont="1" applyBorder="1" applyAlignment="1">
      <alignment horizontal="right"/>
    </xf>
    <xf numFmtId="0" fontId="4" fillId="0" borderId="1" xfId="0" applyFont="1" applyBorder="1" applyAlignment="1">
      <alignment horizontal="left" vertical="center"/>
    </xf>
    <xf numFmtId="0" fontId="35" fillId="0" borderId="1" xfId="0" applyFont="1" applyBorder="1"/>
    <xf numFmtId="0" fontId="35" fillId="0" borderId="1" xfId="0" applyFont="1" applyBorder="1" applyAlignment="1">
      <alignment horizontal="right"/>
    </xf>
    <xf numFmtId="0" fontId="30" fillId="0" borderId="12" xfId="0" applyFont="1" applyBorder="1" applyAlignment="1">
      <alignment horizontal="left" vertical="center"/>
    </xf>
    <xf numFmtId="0" fontId="30" fillId="0" borderId="0" xfId="0" applyFont="1" applyAlignment="1">
      <alignment horizontal="center" vertical="center"/>
    </xf>
    <xf numFmtId="0" fontId="30" fillId="0" borderId="0" xfId="0" applyFont="1" applyAlignment="1">
      <alignment horizontal="right" vertical="center"/>
    </xf>
    <xf numFmtId="0" fontId="30" fillId="0" borderId="9" xfId="0" applyFont="1" applyBorder="1" applyAlignment="1">
      <alignment vertical="center"/>
    </xf>
    <xf numFmtId="0" fontId="4" fillId="3" borderId="12" xfId="0" applyFont="1" applyFill="1" applyBorder="1" applyAlignment="1">
      <alignment horizontal="left" vertical="center"/>
    </xf>
    <xf numFmtId="0" fontId="57" fillId="3" borderId="0" xfId="0" quotePrefix="1" applyFont="1" applyFill="1" applyAlignment="1">
      <alignment vertical="center" wrapText="1"/>
    </xf>
    <xf numFmtId="0" fontId="56" fillId="3" borderId="0" xfId="0" quotePrefix="1" applyFont="1" applyFill="1" applyAlignment="1">
      <alignment vertical="center" wrapText="1"/>
    </xf>
    <xf numFmtId="0" fontId="56" fillId="0" borderId="0" xfId="0" quotePrefix="1" applyFont="1" applyAlignment="1">
      <alignment vertical="center" wrapText="1"/>
    </xf>
    <xf numFmtId="0" fontId="3" fillId="0" borderId="0" xfId="0" applyFont="1" applyAlignment="1">
      <alignment horizontal="right" vertical="center"/>
    </xf>
    <xf numFmtId="44" fontId="3" fillId="0" borderId="0" xfId="0" applyNumberFormat="1" applyFont="1" applyAlignment="1">
      <alignment horizontal="right" vertical="center"/>
    </xf>
    <xf numFmtId="0" fontId="25" fillId="5" borderId="4" xfId="0" applyFont="1" applyFill="1" applyBorder="1" applyAlignment="1">
      <alignment vertical="center"/>
    </xf>
    <xf numFmtId="0" fontId="3" fillId="0" borderId="7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3" fillId="0" borderId="1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25" fillId="5" borderId="4" xfId="0" applyFont="1" applyFill="1" applyBorder="1" applyAlignment="1">
      <alignment horizontal="center" vertical="center"/>
    </xf>
    <xf numFmtId="0" fontId="26" fillId="5" borderId="5" xfId="0" applyFont="1" applyFill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5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5" fillId="0" borderId="6" xfId="0" applyFont="1" applyBorder="1" applyAlignment="1">
      <alignment horizontal="right" vertical="center"/>
    </xf>
    <xf numFmtId="0" fontId="15" fillId="0" borderId="4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5" fillId="0" borderId="1" xfId="0" applyFont="1" applyBorder="1" applyAlignment="1">
      <alignment horizontal="right" vertical="center"/>
    </xf>
    <xf numFmtId="0" fontId="15" fillId="0" borderId="11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4" fontId="12" fillId="0" borderId="6" xfId="2" applyFont="1" applyFill="1" applyBorder="1" applyAlignment="1">
      <alignment horizontal="right" vertical="center"/>
    </xf>
    <xf numFmtId="44" fontId="4" fillId="0" borderId="4" xfId="2" applyFont="1" applyFill="1" applyBorder="1" applyAlignment="1">
      <alignment horizontal="right" vertical="center"/>
    </xf>
    <xf numFmtId="44" fontId="4" fillId="0" borderId="14" xfId="2" applyFont="1" applyFill="1" applyBorder="1" applyAlignment="1">
      <alignment horizontal="right" vertical="center"/>
    </xf>
    <xf numFmtId="44" fontId="12" fillId="0" borderId="5" xfId="2" applyFont="1" applyFill="1" applyBorder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44" fontId="3" fillId="0" borderId="4" xfId="2" applyFont="1" applyFill="1" applyBorder="1" applyAlignment="1">
      <alignment horizontal="right" vertical="center"/>
    </xf>
    <xf numFmtId="44" fontId="3" fillId="0" borderId="15" xfId="2" applyFont="1" applyFill="1" applyBorder="1" applyAlignment="1">
      <alignment horizontal="right" vertical="center"/>
    </xf>
    <xf numFmtId="1" fontId="3" fillId="0" borderId="9" xfId="0" applyNumberFormat="1" applyFont="1" applyBorder="1" applyAlignment="1">
      <alignment horizontal="center" vertical="center"/>
    </xf>
    <xf numFmtId="44" fontId="3" fillId="0" borderId="12" xfId="2" applyFont="1" applyFill="1" applyBorder="1" applyAlignment="1">
      <alignment horizontal="right" vertical="center"/>
    </xf>
    <xf numFmtId="44" fontId="3" fillId="0" borderId="14" xfId="2" applyFont="1" applyFill="1" applyBorder="1" applyAlignment="1">
      <alignment horizontal="right" vertical="center"/>
    </xf>
    <xf numFmtId="0" fontId="25" fillId="5" borderId="1" xfId="0" applyFont="1" applyFill="1" applyBorder="1" applyAlignment="1">
      <alignment vertical="center"/>
    </xf>
    <xf numFmtId="0" fontId="25" fillId="5" borderId="1" xfId="0" applyFont="1" applyFill="1" applyBorder="1" applyAlignment="1">
      <alignment horizontal="center" vertical="center"/>
    </xf>
    <xf numFmtId="1" fontId="25" fillId="5" borderId="4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right" vertical="center"/>
    </xf>
    <xf numFmtId="0" fontId="1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4" fontId="12" fillId="0" borderId="2" xfId="2" applyFont="1" applyFill="1" applyBorder="1" applyAlignment="1">
      <alignment horizontal="right" vertical="center"/>
    </xf>
    <xf numFmtId="44" fontId="4" fillId="0" borderId="2" xfId="2" applyFont="1" applyFill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44" fontId="3" fillId="0" borderId="2" xfId="2" applyFont="1" applyFill="1" applyBorder="1" applyAlignment="1">
      <alignment horizontal="right" vertical="center"/>
    </xf>
    <xf numFmtId="0" fontId="50" fillId="5" borderId="11" xfId="0" applyFont="1" applyFill="1" applyBorder="1" applyAlignment="1">
      <alignment horizontal="left" vertical="center"/>
    </xf>
    <xf numFmtId="1" fontId="3" fillId="0" borderId="2" xfId="0" applyNumberFormat="1" applyFont="1" applyBorder="1" applyAlignment="1">
      <alignment horizontal="center" vertical="center"/>
    </xf>
    <xf numFmtId="44" fontId="3" fillId="0" borderId="1" xfId="2" applyFont="1" applyFill="1" applyBorder="1" applyAlignment="1">
      <alignment horizontal="right" vertical="center"/>
    </xf>
    <xf numFmtId="1" fontId="3" fillId="0" borderId="15" xfId="0" applyNumberFormat="1" applyFont="1" applyBorder="1" applyAlignment="1">
      <alignment horizontal="center" vertical="center"/>
    </xf>
    <xf numFmtId="44" fontId="3" fillId="0" borderId="10" xfId="2" applyFont="1" applyFill="1" applyBorder="1" applyAlignment="1">
      <alignment horizontal="right" vertical="center"/>
    </xf>
    <xf numFmtId="37" fontId="4" fillId="0" borderId="2" xfId="1" applyNumberFormat="1" applyFont="1" applyFill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44" fontId="3" fillId="0" borderId="2" xfId="0" applyNumberFormat="1" applyFont="1" applyBorder="1" applyAlignment="1">
      <alignment horizontal="right" vertical="center"/>
    </xf>
    <xf numFmtId="0" fontId="26" fillId="5" borderId="8" xfId="0" applyFont="1" applyFill="1" applyBorder="1" applyAlignment="1">
      <alignment vertical="center"/>
    </xf>
    <xf numFmtId="0" fontId="15" fillId="0" borderId="5" xfId="0" applyFont="1" applyBorder="1" applyAlignment="1">
      <alignment horizontal="right" vertical="center"/>
    </xf>
    <xf numFmtId="0" fontId="15" fillId="0" borderId="6" xfId="0" applyFont="1" applyBorder="1" applyAlignment="1">
      <alignment horizontal="center" vertical="center"/>
    </xf>
    <xf numFmtId="0" fontId="54" fillId="0" borderId="4" xfId="0" applyFont="1" applyBorder="1" applyAlignment="1">
      <alignment horizontal="center" vertical="center"/>
    </xf>
    <xf numFmtId="164" fontId="54" fillId="0" borderId="2" xfId="0" applyNumberFormat="1" applyFont="1" applyBorder="1" applyAlignment="1">
      <alignment horizontal="center" vertical="center"/>
    </xf>
    <xf numFmtId="0" fontId="54" fillId="0" borderId="2" xfId="0" applyFont="1" applyBorder="1" applyAlignment="1">
      <alignment horizontal="center" vertical="center"/>
    </xf>
    <xf numFmtId="44" fontId="4" fillId="0" borderId="4" xfId="2" applyFont="1" applyBorder="1" applyAlignment="1">
      <alignment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165" fontId="4" fillId="0" borderId="5" xfId="2" applyNumberFormat="1" applyFont="1" applyFill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44" fontId="4" fillId="0" borderId="5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9" fontId="17" fillId="0" borderId="5" xfId="0" applyNumberFormat="1" applyFont="1" applyBorder="1" applyAlignment="1">
      <alignment horizontal="right" vertical="center"/>
    </xf>
    <xf numFmtId="0" fontId="15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166" fontId="4" fillId="0" borderId="5" xfId="2" applyNumberFormat="1" applyFont="1" applyFill="1" applyBorder="1" applyAlignment="1">
      <alignment horizontal="right" vertical="center"/>
    </xf>
    <xf numFmtId="167" fontId="12" fillId="0" borderId="5" xfId="3" applyNumberFormat="1" applyFont="1" applyFill="1" applyBorder="1" applyAlignment="1">
      <alignment horizontal="right" vertical="center"/>
    </xf>
    <xf numFmtId="165" fontId="9" fillId="0" borderId="5" xfId="2" applyNumberFormat="1" applyFont="1" applyFill="1" applyBorder="1" applyAlignment="1">
      <alignment horizontal="right" vertical="center"/>
    </xf>
    <xf numFmtId="165" fontId="6" fillId="0" borderId="5" xfId="2" applyNumberFormat="1" applyFont="1" applyFill="1" applyBorder="1" applyAlignment="1">
      <alignment horizontal="right" vertical="center"/>
    </xf>
    <xf numFmtId="0" fontId="23" fillId="5" borderId="4" xfId="0" applyFont="1" applyFill="1" applyBorder="1" applyAlignment="1">
      <alignment vertical="center"/>
    </xf>
    <xf numFmtId="0" fontId="23" fillId="5" borderId="5" xfId="0" applyFont="1" applyFill="1" applyBorder="1" applyAlignment="1">
      <alignment vertical="center"/>
    </xf>
    <xf numFmtId="0" fontId="23" fillId="5" borderId="5" xfId="0" applyFont="1" applyFill="1" applyBorder="1" applyAlignment="1">
      <alignment horizontal="center" vertical="center"/>
    </xf>
    <xf numFmtId="0" fontId="23" fillId="5" borderId="5" xfId="0" applyFont="1" applyFill="1" applyBorder="1" applyAlignment="1">
      <alignment horizontal="right" vertical="center"/>
    </xf>
    <xf numFmtId="0" fontId="48" fillId="5" borderId="5" xfId="0" applyFont="1" applyFill="1" applyBorder="1"/>
    <xf numFmtId="165" fontId="23" fillId="5" borderId="5" xfId="2" applyNumberFormat="1" applyFont="1" applyFill="1" applyBorder="1" applyAlignment="1">
      <alignment horizontal="right" vertical="center"/>
    </xf>
    <xf numFmtId="0" fontId="23" fillId="5" borderId="6" xfId="0" applyFont="1" applyFill="1" applyBorder="1" applyAlignment="1">
      <alignment vertical="center"/>
    </xf>
    <xf numFmtId="0" fontId="6" fillId="5" borderId="1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/>
    </xf>
    <xf numFmtId="0" fontId="47" fillId="5" borderId="1" xfId="0" applyFont="1" applyFill="1" applyBorder="1"/>
    <xf numFmtId="0" fontId="12" fillId="0" borderId="5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right" vertical="center"/>
    </xf>
    <xf numFmtId="165" fontId="6" fillId="5" borderId="1" xfId="2" applyNumberFormat="1" applyFont="1" applyFill="1" applyBorder="1" applyAlignment="1">
      <alignment horizontal="right" vertical="center"/>
    </xf>
    <xf numFmtId="44" fontId="4" fillId="0" borderId="6" xfId="2" applyFont="1" applyFill="1" applyBorder="1" applyAlignment="1">
      <alignment horizontal="right" vertical="center"/>
    </xf>
    <xf numFmtId="168" fontId="8" fillId="3" borderId="2" xfId="0" applyNumberFormat="1" applyFont="1" applyFill="1" applyBorder="1" applyAlignment="1" applyProtection="1">
      <alignment horizontal="center" wrapText="1"/>
      <protection locked="0"/>
    </xf>
    <xf numFmtId="0" fontId="29" fillId="4" borderId="4" xfId="0" applyFont="1" applyFill="1" applyBorder="1" applyAlignment="1">
      <alignment vertical="center"/>
    </xf>
    <xf numFmtId="0" fontId="29" fillId="4" borderId="5" xfId="0" applyFont="1" applyFill="1" applyBorder="1" applyAlignment="1">
      <alignment vertical="center"/>
    </xf>
    <xf numFmtId="0" fontId="29" fillId="4" borderId="6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2" fillId="5" borderId="15" xfId="0" applyFont="1" applyFill="1" applyBorder="1" applyAlignment="1">
      <alignment horizontal="center" vertical="center" wrapText="1"/>
    </xf>
    <xf numFmtId="0" fontId="58" fillId="0" borderId="3" xfId="0" applyFont="1" applyBorder="1" applyAlignment="1">
      <alignment horizontal="left" vertical="center"/>
    </xf>
    <xf numFmtId="0" fontId="15" fillId="0" borderId="7" xfId="0" applyFont="1" applyBorder="1" applyAlignment="1">
      <alignment horizontal="center" vertical="center"/>
    </xf>
    <xf numFmtId="0" fontId="4" fillId="0" borderId="12" xfId="2" applyNumberFormat="1" applyFont="1" applyFill="1" applyBorder="1" applyAlignment="1">
      <alignment horizontal="right" vertical="center"/>
    </xf>
    <xf numFmtId="0" fontId="25" fillId="5" borderId="10" xfId="0" applyFont="1" applyFill="1" applyBorder="1" applyAlignment="1">
      <alignment vertical="center"/>
    </xf>
    <xf numFmtId="0" fontId="16" fillId="0" borderId="0" xfId="0" applyFont="1" applyBorder="1"/>
    <xf numFmtId="0" fontId="14" fillId="0" borderId="3" xfId="0" applyFont="1" applyBorder="1"/>
    <xf numFmtId="0" fontId="5" fillId="0" borderId="6" xfId="0" applyFont="1" applyFill="1" applyBorder="1" applyAlignment="1">
      <alignment horizontal="center" vertical="center"/>
    </xf>
    <xf numFmtId="166" fontId="4" fillId="0" borderId="5" xfId="2" applyNumberFormat="1" applyFont="1" applyFill="1" applyBorder="1" applyAlignment="1">
      <alignment vertical="center"/>
    </xf>
    <xf numFmtId="0" fontId="25" fillId="5" borderId="6" xfId="0" applyFont="1" applyFill="1" applyBorder="1" applyAlignment="1">
      <alignment horizontal="left" vertical="center"/>
    </xf>
    <xf numFmtId="0" fontId="8" fillId="0" borderId="2" xfId="0" applyFont="1" applyFill="1" applyBorder="1"/>
    <xf numFmtId="14" fontId="12" fillId="0" borderId="0" xfId="0" applyNumberFormat="1" applyFont="1" applyAlignment="1">
      <alignment horizontal="left" vertical="center"/>
    </xf>
    <xf numFmtId="0" fontId="59" fillId="5" borderId="1" xfId="0" applyFont="1" applyFill="1" applyBorder="1" applyAlignment="1">
      <alignment horizontal="right" vertical="center"/>
    </xf>
    <xf numFmtId="0" fontId="55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4">
    <dxf>
      <font>
        <color rgb="FF9C0006"/>
      </font>
      <fill>
        <patternFill>
          <bgColor rgb="FFFFC7CE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</dxfs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262039</xdr:colOff>
      <xdr:row>1</xdr:row>
      <xdr:rowOff>147579</xdr:rowOff>
    </xdr:from>
    <xdr:to>
      <xdr:col>2</xdr:col>
      <xdr:colOff>1428861</xdr:colOff>
      <xdr:row>1</xdr:row>
      <xdr:rowOff>867296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8AC8283D-091A-4333-8D00-49252E93B034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490639" y="345699"/>
          <a:ext cx="1949777" cy="7076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135466</xdr:colOff>
      <xdr:row>3</xdr:row>
      <xdr:rowOff>16933</xdr:rowOff>
    </xdr:from>
    <xdr:to>
      <xdr:col>16</xdr:col>
      <xdr:colOff>414866</xdr:colOff>
      <xdr:row>7</xdr:row>
      <xdr:rowOff>59267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D10164AA-072F-4CA7-BB57-33ECCF0D463B}"/>
            </a:ext>
          </a:extLst>
        </xdr:cNvPr>
        <xdr:cNvSpPr txBox="1"/>
      </xdr:nvSpPr>
      <xdr:spPr>
        <a:xfrm>
          <a:off x="18499666" y="1397000"/>
          <a:ext cx="2108200" cy="821267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* Preencher</a:t>
          </a:r>
          <a:r>
            <a:rPr lang="pt-BR" sz="1100" baseline="0"/>
            <a:t> com valor 0 (ZERO) para unidades localizadas no mesmo município da base de atendimento</a:t>
          </a:r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C59C8-FAE4-4F11-AA84-374999A290CA}">
  <dimension ref="B2:B29"/>
  <sheetViews>
    <sheetView showGridLines="0" topLeftCell="A7" workbookViewId="0">
      <selection activeCell="F26" sqref="F26"/>
    </sheetView>
  </sheetViews>
  <sheetFormatPr defaultRowHeight="14.5" x14ac:dyDescent="0.35"/>
  <cols>
    <col min="2" max="2" width="26.1796875" customWidth="1"/>
  </cols>
  <sheetData>
    <row r="2" spans="2:2" x14ac:dyDescent="0.35">
      <c r="B2" t="s">
        <v>0</v>
      </c>
    </row>
    <row r="3" spans="2:2" x14ac:dyDescent="0.35">
      <c r="B3" t="s">
        <v>1</v>
      </c>
    </row>
    <row r="4" spans="2:2" x14ac:dyDescent="0.35">
      <c r="B4" t="s">
        <v>2</v>
      </c>
    </row>
    <row r="5" spans="2:2" x14ac:dyDescent="0.35">
      <c r="B5" t="s">
        <v>3</v>
      </c>
    </row>
    <row r="7" spans="2:2" x14ac:dyDescent="0.35">
      <c r="B7" t="s">
        <v>4</v>
      </c>
    </row>
    <row r="8" spans="2:2" x14ac:dyDescent="0.35">
      <c r="B8" t="s">
        <v>5</v>
      </c>
    </row>
    <row r="9" spans="2:2" x14ac:dyDescent="0.35">
      <c r="B9" t="s">
        <v>93</v>
      </c>
    </row>
    <row r="10" spans="2:2" x14ac:dyDescent="0.35">
      <c r="B10" t="s">
        <v>6</v>
      </c>
    </row>
    <row r="11" spans="2:2" x14ac:dyDescent="0.35">
      <c r="B11" t="s">
        <v>7</v>
      </c>
    </row>
    <row r="12" spans="2:2" x14ac:dyDescent="0.35">
      <c r="B12" t="s">
        <v>8</v>
      </c>
    </row>
    <row r="14" spans="2:2" x14ac:dyDescent="0.35">
      <c r="B14" t="s">
        <v>9</v>
      </c>
    </row>
    <row r="15" spans="2:2" x14ac:dyDescent="0.35">
      <c r="B15" t="s">
        <v>5</v>
      </c>
    </row>
    <row r="16" spans="2:2" x14ac:dyDescent="0.35">
      <c r="B16" t="s">
        <v>93</v>
      </c>
    </row>
    <row r="17" spans="2:2" x14ac:dyDescent="0.35">
      <c r="B17" t="s">
        <v>10</v>
      </c>
    </row>
    <row r="18" spans="2:2" x14ac:dyDescent="0.35">
      <c r="B18" t="s">
        <v>89</v>
      </c>
    </row>
    <row r="19" spans="2:2" x14ac:dyDescent="0.35">
      <c r="B19" t="s">
        <v>90</v>
      </c>
    </row>
    <row r="21" spans="2:2" x14ac:dyDescent="0.35">
      <c r="B21" t="s">
        <v>11</v>
      </c>
    </row>
    <row r="22" spans="2:2" x14ac:dyDescent="0.35">
      <c r="B22" t="s">
        <v>5</v>
      </c>
    </row>
    <row r="23" spans="2:2" x14ac:dyDescent="0.35">
      <c r="B23" t="s">
        <v>93</v>
      </c>
    </row>
    <row r="24" spans="2:2" x14ac:dyDescent="0.35">
      <c r="B24">
        <v>1</v>
      </c>
    </row>
    <row r="25" spans="2:2" x14ac:dyDescent="0.35">
      <c r="B25">
        <v>2</v>
      </c>
    </row>
    <row r="26" spans="2:2" x14ac:dyDescent="0.35">
      <c r="B26">
        <v>3</v>
      </c>
    </row>
    <row r="27" spans="2:2" x14ac:dyDescent="0.35">
      <c r="B27">
        <v>4</v>
      </c>
    </row>
    <row r="28" spans="2:2" x14ac:dyDescent="0.35">
      <c r="B28">
        <v>5</v>
      </c>
    </row>
    <row r="29" spans="2:2" x14ac:dyDescent="0.35">
      <c r="B29">
        <v>6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3B065-3F4F-4DDC-9716-141146FBCCAD}">
  <sheetPr>
    <pageSetUpPr fitToPage="1"/>
  </sheetPr>
  <dimension ref="A2:M85"/>
  <sheetViews>
    <sheetView showGridLines="0" tabSelected="1" zoomScale="80" zoomScaleNormal="80" zoomScalePageLayoutView="85" workbookViewId="0">
      <selection activeCell="I66" sqref="I66"/>
    </sheetView>
  </sheetViews>
  <sheetFormatPr defaultRowHeight="15.5" x14ac:dyDescent="0.35"/>
  <cols>
    <col min="1" max="1" width="3.453125" style="79" customWidth="1"/>
    <col min="2" max="2" width="11.453125" style="99" customWidth="1"/>
    <col min="3" max="3" width="31.54296875" style="99" customWidth="1"/>
    <col min="4" max="4" width="25.453125" style="99" customWidth="1"/>
    <col min="5" max="5" width="30.81640625" style="99" bestFit="1" customWidth="1"/>
    <col min="6" max="6" width="9.54296875" style="99" customWidth="1"/>
    <col min="7" max="7" width="17.1796875" style="106" customWidth="1"/>
    <col min="8" max="8" width="19" style="99" bestFit="1" customWidth="1"/>
    <col min="9" max="9" width="11.453125" style="99" bestFit="1" customWidth="1"/>
    <col min="10" max="10" width="24.1796875" style="99" bestFit="1" customWidth="1"/>
    <col min="11" max="11" width="20" style="99" bestFit="1" customWidth="1"/>
    <col min="12" max="12" width="40.453125" style="99" bestFit="1" customWidth="1"/>
    <col min="13" max="13" width="11.453125" style="99" bestFit="1" customWidth="1"/>
  </cols>
  <sheetData>
    <row r="2" spans="1:13" ht="75" customHeight="1" x14ac:dyDescent="0.35">
      <c r="B2" s="80"/>
      <c r="C2" s="81"/>
      <c r="D2" s="272" t="s">
        <v>150</v>
      </c>
      <c r="E2" s="81"/>
      <c r="F2" s="82"/>
      <c r="G2" s="83"/>
      <c r="H2" s="81"/>
      <c r="I2" s="81"/>
      <c r="J2" s="81"/>
      <c r="K2" s="81"/>
      <c r="L2" s="81"/>
      <c r="M2" s="84"/>
    </row>
    <row r="3" spans="1:13" ht="30" customHeight="1" x14ac:dyDescent="0.35">
      <c r="B3" s="85" t="s">
        <v>1</v>
      </c>
      <c r="C3" s="86"/>
      <c r="D3" s="87"/>
      <c r="E3" s="87"/>
      <c r="F3" s="86"/>
      <c r="G3" s="88"/>
      <c r="H3" s="86"/>
      <c r="I3" s="86"/>
      <c r="J3" s="86"/>
      <c r="K3" s="86"/>
      <c r="L3" s="86"/>
      <c r="M3" s="89"/>
    </row>
    <row r="4" spans="1:13" s="17" customFormat="1" x14ac:dyDescent="0.35">
      <c r="A4" s="99"/>
      <c r="B4" s="167"/>
      <c r="C4" s="16"/>
      <c r="D4" s="168"/>
      <c r="E4" s="169"/>
      <c r="F4" s="288"/>
      <c r="G4" s="288"/>
      <c r="H4" s="169"/>
      <c r="I4" s="169"/>
      <c r="J4" s="169"/>
      <c r="K4" s="169"/>
      <c r="L4" s="169"/>
      <c r="M4" s="170"/>
    </row>
    <row r="5" spans="1:13" s="17" customFormat="1" x14ac:dyDescent="0.35">
      <c r="A5" s="99"/>
      <c r="B5" s="23" t="s">
        <v>12</v>
      </c>
      <c r="C5" s="67"/>
      <c r="D5" s="171" t="s">
        <v>13</v>
      </c>
      <c r="E5" s="68"/>
      <c r="F5" s="68"/>
      <c r="G5" s="68"/>
      <c r="H5" s="68"/>
      <c r="I5" s="68"/>
      <c r="J5" s="68"/>
      <c r="K5" s="68"/>
      <c r="L5" s="68"/>
      <c r="M5" s="14"/>
    </row>
    <row r="6" spans="1:13" s="17" customFormat="1" x14ac:dyDescent="0.35">
      <c r="A6" s="99"/>
      <c r="B6" s="23" t="s">
        <v>14</v>
      </c>
      <c r="C6" s="67"/>
      <c r="D6" s="171" t="s">
        <v>15</v>
      </c>
      <c r="E6" s="68"/>
      <c r="F6" s="289"/>
      <c r="G6" s="289"/>
      <c r="H6" s="68"/>
      <c r="I6" s="68"/>
      <c r="J6" s="68"/>
      <c r="K6" s="68"/>
      <c r="L6" s="68"/>
      <c r="M6" s="14"/>
    </row>
    <row r="7" spans="1:13" s="17" customFormat="1" x14ac:dyDescent="0.35">
      <c r="A7" s="99"/>
      <c r="B7" s="23" t="s">
        <v>16</v>
      </c>
      <c r="C7" s="67"/>
      <c r="D7" s="171" t="s">
        <v>17</v>
      </c>
      <c r="E7" s="68"/>
      <c r="F7" s="289"/>
      <c r="G7" s="289"/>
      <c r="H7" s="68"/>
      <c r="I7" s="68"/>
      <c r="J7" s="68"/>
      <c r="K7" s="68"/>
      <c r="L7" s="68"/>
      <c r="M7" s="14"/>
    </row>
    <row r="8" spans="1:13" s="17" customFormat="1" x14ac:dyDescent="0.35">
      <c r="A8" s="99"/>
      <c r="B8" s="23" t="s">
        <v>18</v>
      </c>
      <c r="C8" s="67"/>
      <c r="D8" s="171" t="s">
        <v>19</v>
      </c>
      <c r="E8" s="68"/>
      <c r="F8" s="289"/>
      <c r="G8" s="289"/>
      <c r="H8" s="68"/>
      <c r="I8" s="68"/>
      <c r="J8" s="68"/>
      <c r="K8" s="68"/>
      <c r="L8" s="68"/>
      <c r="M8" s="14"/>
    </row>
    <row r="9" spans="1:13" s="17" customFormat="1" x14ac:dyDescent="0.35">
      <c r="A9" s="99"/>
      <c r="B9" s="23" t="s">
        <v>20</v>
      </c>
      <c r="C9" s="67"/>
      <c r="D9" s="171" t="s">
        <v>21</v>
      </c>
      <c r="E9" s="68"/>
      <c r="F9" s="68"/>
      <c r="G9" s="68"/>
      <c r="H9" s="68"/>
      <c r="I9" s="68"/>
      <c r="J9" s="68"/>
      <c r="K9" s="68"/>
      <c r="L9" s="68"/>
      <c r="M9" s="14"/>
    </row>
    <row r="10" spans="1:13" s="17" customFormat="1" x14ac:dyDescent="0.35">
      <c r="A10" s="99"/>
      <c r="B10" s="23" t="s">
        <v>22</v>
      </c>
      <c r="C10" s="67"/>
      <c r="D10" s="282">
        <v>45717</v>
      </c>
      <c r="E10" s="68"/>
      <c r="F10" s="289"/>
      <c r="G10" s="289"/>
      <c r="H10" s="68"/>
      <c r="I10" s="68"/>
      <c r="J10" s="68"/>
      <c r="K10" s="68"/>
      <c r="L10" s="68"/>
      <c r="M10" s="14"/>
    </row>
    <row r="11" spans="1:13" s="17" customFormat="1" x14ac:dyDescent="0.35">
      <c r="A11" s="99"/>
      <c r="B11" s="172"/>
      <c r="C11" s="173"/>
      <c r="D11" s="174"/>
      <c r="E11" s="175"/>
      <c r="F11" s="287"/>
      <c r="G11" s="287"/>
      <c r="H11" s="173"/>
      <c r="I11" s="173"/>
      <c r="J11" s="173"/>
      <c r="K11" s="173"/>
      <c r="L11" s="173"/>
      <c r="M11" s="176"/>
    </row>
    <row r="12" spans="1:13" s="62" customFormat="1" ht="28.5" x14ac:dyDescent="0.65">
      <c r="A12" s="91"/>
      <c r="B12" s="92" t="s">
        <v>106</v>
      </c>
      <c r="C12" s="93"/>
      <c r="D12" s="94"/>
      <c r="E12" s="93"/>
      <c r="F12" s="93"/>
      <c r="G12" s="95"/>
      <c r="H12" s="93"/>
      <c r="I12" s="93"/>
      <c r="J12" s="93"/>
      <c r="K12" s="93"/>
      <c r="L12" s="93"/>
      <c r="M12" s="96"/>
    </row>
    <row r="13" spans="1:13" s="61" customFormat="1" ht="15.65" customHeight="1" x14ac:dyDescent="0.35">
      <c r="A13" s="97"/>
      <c r="B13" s="71"/>
      <c r="C13" s="72"/>
      <c r="D13" s="73"/>
      <c r="E13" s="73"/>
      <c r="F13" s="72"/>
      <c r="G13" s="74"/>
      <c r="H13" s="72"/>
      <c r="I13" s="72"/>
      <c r="J13" s="72"/>
      <c r="K13" s="72"/>
      <c r="L13" s="72"/>
      <c r="M13" s="75"/>
    </row>
    <row r="14" spans="1:13" s="61" customFormat="1" ht="15.65" customHeight="1" x14ac:dyDescent="0.35">
      <c r="A14" s="97"/>
      <c r="B14" s="156" t="s">
        <v>23</v>
      </c>
      <c r="C14" s="150"/>
      <c r="D14" s="157"/>
      <c r="E14" s="157"/>
      <c r="F14" s="150"/>
      <c r="G14" s="158"/>
      <c r="H14" s="150"/>
      <c r="I14" s="150"/>
      <c r="J14" s="150"/>
      <c r="K14" s="150"/>
      <c r="L14" s="150"/>
      <c r="M14" s="159"/>
    </row>
    <row r="15" spans="1:13" s="30" customFormat="1" ht="15.65" customHeight="1" x14ac:dyDescent="0.35">
      <c r="A15" s="98"/>
      <c r="B15" s="12" t="s">
        <v>24</v>
      </c>
      <c r="C15" s="36"/>
      <c r="D15" s="37"/>
      <c r="E15" s="37"/>
      <c r="F15" s="36"/>
      <c r="G15" s="38"/>
      <c r="H15" s="36"/>
      <c r="I15" s="36"/>
      <c r="J15" s="36"/>
      <c r="K15" s="36"/>
      <c r="L15" s="36"/>
      <c r="M15" s="39"/>
    </row>
    <row r="16" spans="1:13" s="30" customFormat="1" ht="15.65" customHeight="1" x14ac:dyDescent="0.35">
      <c r="A16" s="98"/>
      <c r="B16" s="12" t="s">
        <v>25</v>
      </c>
      <c r="C16" s="36"/>
      <c r="D16" s="37"/>
      <c r="E16" s="37"/>
      <c r="F16" s="36"/>
      <c r="G16" s="38"/>
      <c r="H16" s="36"/>
      <c r="I16" s="36"/>
      <c r="J16" s="36"/>
      <c r="K16" s="36"/>
      <c r="L16" s="36"/>
      <c r="M16" s="39"/>
    </row>
    <row r="17" spans="1:13" s="30" customFormat="1" ht="15.65" customHeight="1" x14ac:dyDescent="0.35">
      <c r="A17" s="98"/>
      <c r="B17" s="12" t="s">
        <v>26</v>
      </c>
      <c r="C17" s="36"/>
      <c r="D17" s="37"/>
      <c r="E17" s="37"/>
      <c r="F17" s="36"/>
      <c r="G17" s="38"/>
      <c r="H17" s="36"/>
      <c r="I17" s="36"/>
      <c r="J17" s="36"/>
      <c r="K17" s="36"/>
      <c r="L17" s="36"/>
      <c r="M17" s="39"/>
    </row>
    <row r="18" spans="1:13" s="17" customFormat="1" ht="15.65" customHeight="1" x14ac:dyDescent="0.35">
      <c r="A18" s="99"/>
      <c r="B18" s="13" t="s">
        <v>27</v>
      </c>
      <c r="C18" s="67"/>
      <c r="D18" s="68"/>
      <c r="E18" s="68"/>
      <c r="F18" s="67"/>
      <c r="G18" s="69"/>
      <c r="H18" s="67"/>
      <c r="I18" s="67"/>
      <c r="J18" s="67"/>
      <c r="K18" s="67"/>
      <c r="L18" s="67"/>
      <c r="M18" s="11"/>
    </row>
    <row r="19" spans="1:13" s="17" customFormat="1" ht="15.65" customHeight="1" x14ac:dyDescent="0.35">
      <c r="A19" s="99"/>
      <c r="B19" s="12" t="s">
        <v>28</v>
      </c>
      <c r="C19" s="67"/>
      <c r="D19" s="67"/>
      <c r="E19" s="68"/>
      <c r="F19" s="67"/>
      <c r="G19" s="69"/>
      <c r="H19" s="67"/>
      <c r="I19" s="67"/>
      <c r="J19" s="67"/>
      <c r="K19" s="67"/>
      <c r="L19" s="99"/>
      <c r="M19" s="11"/>
    </row>
    <row r="20" spans="1:13" s="30" customFormat="1" ht="15.65" customHeight="1" x14ac:dyDescent="0.35">
      <c r="A20" s="98"/>
      <c r="B20" s="12" t="s">
        <v>29</v>
      </c>
      <c r="C20" s="36"/>
      <c r="D20" s="37"/>
      <c r="E20" s="37"/>
      <c r="F20" s="36"/>
      <c r="G20" s="38"/>
      <c r="H20" s="36"/>
      <c r="I20" s="36"/>
      <c r="J20" s="36"/>
      <c r="K20" s="36"/>
      <c r="L20" s="36"/>
      <c r="M20" s="39"/>
    </row>
    <row r="21" spans="1:13" s="30" customFormat="1" ht="15.65" customHeight="1" x14ac:dyDescent="0.35">
      <c r="B21" s="160" t="s">
        <v>30</v>
      </c>
      <c r="C21" s="161"/>
      <c r="D21" s="161"/>
      <c r="E21" s="161"/>
      <c r="F21" s="161"/>
      <c r="G21" s="161"/>
      <c r="H21" s="162"/>
      <c r="I21" s="163"/>
      <c r="J21" s="163"/>
      <c r="K21" s="163"/>
      <c r="L21" s="36"/>
      <c r="M21" s="39"/>
    </row>
    <row r="22" spans="1:13" s="30" customFormat="1" ht="15.65" customHeight="1" x14ac:dyDescent="0.35">
      <c r="A22" s="98"/>
      <c r="B22" s="12" t="s">
        <v>31</v>
      </c>
      <c r="C22" s="36"/>
      <c r="D22" s="37"/>
      <c r="E22" s="37"/>
      <c r="F22" s="36"/>
      <c r="G22" s="38"/>
      <c r="H22" s="36"/>
      <c r="I22" s="36"/>
      <c r="J22" s="36"/>
      <c r="K22" s="36"/>
      <c r="L22" s="36"/>
      <c r="M22" s="39"/>
    </row>
    <row r="23" spans="1:13" s="45" customFormat="1" ht="15.65" customHeight="1" x14ac:dyDescent="0.55000000000000004">
      <c r="A23" s="98"/>
      <c r="B23" s="146"/>
      <c r="C23" s="32"/>
      <c r="D23" s="33"/>
      <c r="E23" s="33"/>
      <c r="F23" s="32"/>
      <c r="G23" s="34"/>
      <c r="H23" s="32"/>
      <c r="I23" s="32"/>
      <c r="J23" s="32"/>
      <c r="K23" s="32"/>
      <c r="L23" s="32"/>
      <c r="M23" s="35"/>
    </row>
    <row r="24" spans="1:13" s="51" customFormat="1" ht="23" x14ac:dyDescent="0.45">
      <c r="A24" s="100"/>
      <c r="B24" s="63" t="s">
        <v>32</v>
      </c>
      <c r="C24" s="64"/>
      <c r="D24" s="65"/>
      <c r="E24" s="65"/>
      <c r="F24" s="64"/>
      <c r="G24" s="66"/>
      <c r="H24" s="64"/>
      <c r="I24" s="64"/>
      <c r="J24" s="147"/>
      <c r="K24" s="147"/>
      <c r="L24" s="147"/>
      <c r="M24" s="134"/>
    </row>
    <row r="25" spans="1:13" s="17" customFormat="1" ht="17.5" x14ac:dyDescent="0.35">
      <c r="A25" s="101"/>
      <c r="B25" s="46" t="s">
        <v>33</v>
      </c>
      <c r="C25" s="47"/>
      <c r="D25" s="48"/>
      <c r="E25" s="50"/>
      <c r="F25" s="280" t="s">
        <v>41</v>
      </c>
      <c r="G25" s="49"/>
      <c r="H25" s="48"/>
      <c r="I25" s="48"/>
      <c r="J25" s="177" t="s">
        <v>34</v>
      </c>
      <c r="K25" s="178"/>
      <c r="L25" s="48"/>
      <c r="M25" s="50"/>
    </row>
    <row r="26" spans="1:13" s="17" customFormat="1" ht="15" customHeight="1" x14ac:dyDescent="0.35">
      <c r="A26" s="99"/>
      <c r="B26" s="179"/>
      <c r="C26" s="180" t="s">
        <v>35</v>
      </c>
      <c r="D26" s="181" t="s">
        <v>36</v>
      </c>
      <c r="E26" s="181" t="s">
        <v>37</v>
      </c>
      <c r="F26" s="182" t="s">
        <v>38</v>
      </c>
      <c r="G26" s="183" t="s">
        <v>39</v>
      </c>
      <c r="H26" s="184" t="s">
        <v>40</v>
      </c>
      <c r="I26" s="185"/>
      <c r="J26" s="186" t="s">
        <v>38</v>
      </c>
      <c r="K26" s="187" t="s">
        <v>39</v>
      </c>
      <c r="L26" s="188" t="s">
        <v>40</v>
      </c>
      <c r="M26" s="189"/>
    </row>
    <row r="27" spans="1:13" s="17" customFormat="1" ht="15" customHeight="1" x14ac:dyDescent="0.35">
      <c r="A27" s="99"/>
      <c r="B27" s="190"/>
      <c r="C27" s="191" t="s">
        <v>153</v>
      </c>
      <c r="D27" s="192" t="s">
        <v>151</v>
      </c>
      <c r="E27" s="193" t="s">
        <v>6</v>
      </c>
      <c r="F27" s="278">
        <v>4</v>
      </c>
      <c r="G27" s="195">
        <v>616.95000000000005</v>
      </c>
      <c r="H27" s="196">
        <f>ROUND(G27*F27,2)</f>
        <v>2467.8000000000002</v>
      </c>
      <c r="I27" s="197"/>
      <c r="J27" s="194">
        <v>1</v>
      </c>
      <c r="K27" s="198">
        <v>771.23</v>
      </c>
      <c r="L27" s="196">
        <f>ROUND(J27*K27,2)</f>
        <v>771.23</v>
      </c>
      <c r="M27" s="197"/>
    </row>
    <row r="28" spans="1:13" s="51" customFormat="1" ht="15" customHeight="1" x14ac:dyDescent="0.45">
      <c r="A28" s="102"/>
      <c r="B28" s="199"/>
      <c r="C28" s="200" t="s">
        <v>40</v>
      </c>
      <c r="D28" s="201"/>
      <c r="E28" s="182"/>
      <c r="F28" s="202">
        <f>SUM(F27:F27)</f>
        <v>4</v>
      </c>
      <c r="G28" s="20"/>
      <c r="H28" s="203">
        <f>ROUND(SUM(H27:H27),2)</f>
        <v>2467.8000000000002</v>
      </c>
      <c r="I28" s="204"/>
      <c r="J28" s="205">
        <f>SUM(J27:J27)</f>
        <v>1</v>
      </c>
      <c r="K28" s="20"/>
      <c r="L28" s="206">
        <f>ROUND(SUM(L27:L27),2)</f>
        <v>771.23</v>
      </c>
      <c r="M28" s="207"/>
    </row>
    <row r="29" spans="1:13" s="29" customFormat="1" ht="17.5" x14ac:dyDescent="0.35">
      <c r="A29" s="101"/>
      <c r="B29" s="219" t="s">
        <v>91</v>
      </c>
      <c r="C29" s="208"/>
      <c r="D29" s="209"/>
      <c r="E29" s="209"/>
      <c r="F29" s="166" t="s">
        <v>41</v>
      </c>
      <c r="G29" s="54"/>
      <c r="H29" s="52"/>
      <c r="I29" s="52"/>
      <c r="J29" s="210" t="s">
        <v>34</v>
      </c>
      <c r="K29" s="47"/>
      <c r="L29" s="52"/>
      <c r="M29" s="53"/>
    </row>
    <row r="30" spans="1:13" s="17" customFormat="1" ht="15" customHeight="1" x14ac:dyDescent="0.35">
      <c r="A30" s="102"/>
      <c r="B30" s="181" t="s">
        <v>42</v>
      </c>
      <c r="C30" s="180" t="s">
        <v>35</v>
      </c>
      <c r="D30" s="181" t="s">
        <v>36</v>
      </c>
      <c r="E30" s="181" t="s">
        <v>37</v>
      </c>
      <c r="F30" s="211" t="s">
        <v>38</v>
      </c>
      <c r="G30" s="212" t="s">
        <v>39</v>
      </c>
      <c r="H30" s="181" t="s">
        <v>40</v>
      </c>
      <c r="I30" s="181" t="s">
        <v>43</v>
      </c>
      <c r="J30" s="211" t="s">
        <v>38</v>
      </c>
      <c r="K30" s="212" t="s">
        <v>39</v>
      </c>
      <c r="L30" s="181" t="s">
        <v>40</v>
      </c>
      <c r="M30" s="181" t="s">
        <v>43</v>
      </c>
    </row>
    <row r="31" spans="1:13" s="17" customFormat="1" ht="15" customHeight="1" x14ac:dyDescent="0.35">
      <c r="A31" s="99"/>
      <c r="B31" s="213">
        <v>280</v>
      </c>
      <c r="C31" s="191" t="s">
        <v>118</v>
      </c>
      <c r="D31" s="192" t="s">
        <v>151</v>
      </c>
      <c r="E31" s="193" t="s">
        <v>8</v>
      </c>
      <c r="F31" s="214">
        <v>2</v>
      </c>
      <c r="G31" s="215">
        <v>19600</v>
      </c>
      <c r="H31" s="216">
        <f t="shared" ref="H31:H41" si="0">ROUND(G31*F31,2)</f>
        <v>39200</v>
      </c>
      <c r="I31" s="216"/>
      <c r="J31" s="193">
        <v>0</v>
      </c>
      <c r="K31" s="215">
        <v>0</v>
      </c>
      <c r="L31" s="216">
        <f t="shared" ref="L31:L41" si="1">ROUND(K31*J31,2)</f>
        <v>0</v>
      </c>
      <c r="M31" s="216"/>
    </row>
    <row r="32" spans="1:13" s="17" customFormat="1" ht="15" customHeight="1" x14ac:dyDescent="0.35">
      <c r="A32" s="99"/>
      <c r="B32" s="213">
        <v>196</v>
      </c>
      <c r="C32" s="191" t="s">
        <v>143</v>
      </c>
      <c r="D32" s="192" t="s">
        <v>151</v>
      </c>
      <c r="E32" s="193" t="s">
        <v>8</v>
      </c>
      <c r="F32" s="214">
        <v>3</v>
      </c>
      <c r="G32" s="215">
        <v>13720</v>
      </c>
      <c r="H32" s="216">
        <f t="shared" si="0"/>
        <v>41160</v>
      </c>
      <c r="I32" s="216"/>
      <c r="J32" s="193">
        <v>0</v>
      </c>
      <c r="K32" s="215">
        <v>0</v>
      </c>
      <c r="L32" s="216">
        <f t="shared" si="1"/>
        <v>0</v>
      </c>
      <c r="M32" s="216"/>
    </row>
    <row r="33" spans="1:13" s="17" customFormat="1" ht="15" customHeight="1" x14ac:dyDescent="0.35">
      <c r="A33" s="99"/>
      <c r="B33" s="213">
        <v>274</v>
      </c>
      <c r="C33" s="191" t="s">
        <v>144</v>
      </c>
      <c r="D33" s="192" t="s">
        <v>151</v>
      </c>
      <c r="E33" s="193" t="s">
        <v>8</v>
      </c>
      <c r="F33" s="214">
        <v>2</v>
      </c>
      <c r="G33" s="215">
        <v>19180</v>
      </c>
      <c r="H33" s="216">
        <f t="shared" si="0"/>
        <v>38360</v>
      </c>
      <c r="I33" s="216"/>
      <c r="J33" s="193">
        <v>0</v>
      </c>
      <c r="K33" s="215">
        <v>0</v>
      </c>
      <c r="L33" s="216">
        <f t="shared" si="1"/>
        <v>0</v>
      </c>
      <c r="M33" s="216"/>
    </row>
    <row r="34" spans="1:13" s="17" customFormat="1" ht="15" customHeight="1" x14ac:dyDescent="0.35">
      <c r="A34" s="99"/>
      <c r="B34" s="213">
        <v>104</v>
      </c>
      <c r="C34" s="191" t="s">
        <v>125</v>
      </c>
      <c r="D34" s="192" t="s">
        <v>151</v>
      </c>
      <c r="E34" s="193" t="s">
        <v>8</v>
      </c>
      <c r="F34" s="214">
        <v>3</v>
      </c>
      <c r="G34" s="215">
        <v>7280</v>
      </c>
      <c r="H34" s="216">
        <f t="shared" si="0"/>
        <v>21840</v>
      </c>
      <c r="I34" s="216"/>
      <c r="J34" s="193">
        <v>0</v>
      </c>
      <c r="K34" s="215">
        <v>0</v>
      </c>
      <c r="L34" s="216">
        <f t="shared" si="1"/>
        <v>0</v>
      </c>
      <c r="M34" s="216"/>
    </row>
    <row r="35" spans="1:13" s="17" customFormat="1" ht="15" customHeight="1" x14ac:dyDescent="0.35">
      <c r="A35" s="99"/>
      <c r="B35" s="213">
        <v>296</v>
      </c>
      <c r="C35" s="191" t="s">
        <v>145</v>
      </c>
      <c r="D35" s="192" t="s">
        <v>151</v>
      </c>
      <c r="E35" s="193" t="s">
        <v>8</v>
      </c>
      <c r="F35" s="214">
        <v>3</v>
      </c>
      <c r="G35" s="215">
        <v>20720</v>
      </c>
      <c r="H35" s="216">
        <f t="shared" si="0"/>
        <v>62160</v>
      </c>
      <c r="I35" s="216"/>
      <c r="J35" s="193">
        <v>0</v>
      </c>
      <c r="K35" s="215">
        <v>0</v>
      </c>
      <c r="L35" s="216">
        <f t="shared" si="1"/>
        <v>0</v>
      </c>
      <c r="M35" s="216"/>
    </row>
    <row r="36" spans="1:13" s="17" customFormat="1" ht="15" customHeight="1" x14ac:dyDescent="0.35">
      <c r="A36" s="99"/>
      <c r="B36" s="213">
        <v>312</v>
      </c>
      <c r="C36" s="191" t="s">
        <v>120</v>
      </c>
      <c r="D36" s="192" t="s">
        <v>151</v>
      </c>
      <c r="E36" s="193" t="s">
        <v>8</v>
      </c>
      <c r="F36" s="214">
        <v>9</v>
      </c>
      <c r="G36" s="215">
        <v>21840</v>
      </c>
      <c r="H36" s="216">
        <f t="shared" si="0"/>
        <v>196560</v>
      </c>
      <c r="I36" s="216"/>
      <c r="J36" s="193">
        <v>0</v>
      </c>
      <c r="K36" s="215">
        <v>0</v>
      </c>
      <c r="L36" s="216">
        <f t="shared" si="1"/>
        <v>0</v>
      </c>
      <c r="M36" s="216"/>
    </row>
    <row r="37" spans="1:13" s="17" customFormat="1" ht="15" customHeight="1" x14ac:dyDescent="0.35">
      <c r="A37" s="99"/>
      <c r="B37" s="213">
        <v>394</v>
      </c>
      <c r="C37" s="191" t="s">
        <v>121</v>
      </c>
      <c r="D37" s="192" t="s">
        <v>151</v>
      </c>
      <c r="E37" s="193" t="s">
        <v>8</v>
      </c>
      <c r="F37" s="214">
        <v>2</v>
      </c>
      <c r="G37" s="215">
        <v>27580</v>
      </c>
      <c r="H37" s="216">
        <f t="shared" si="0"/>
        <v>55160</v>
      </c>
      <c r="I37" s="216"/>
      <c r="J37" s="193">
        <v>0</v>
      </c>
      <c r="K37" s="215">
        <v>0</v>
      </c>
      <c r="L37" s="216">
        <f t="shared" si="1"/>
        <v>0</v>
      </c>
      <c r="M37" s="216"/>
    </row>
    <row r="38" spans="1:13" s="17" customFormat="1" ht="15" customHeight="1" x14ac:dyDescent="0.35">
      <c r="A38" s="99"/>
      <c r="B38" s="213">
        <v>324</v>
      </c>
      <c r="C38" s="191" t="s">
        <v>126</v>
      </c>
      <c r="D38" s="192" t="s">
        <v>151</v>
      </c>
      <c r="E38" s="193" t="s">
        <v>8</v>
      </c>
      <c r="F38" s="214">
        <v>1</v>
      </c>
      <c r="G38" s="215">
        <v>22680</v>
      </c>
      <c r="H38" s="216">
        <f t="shared" si="0"/>
        <v>22680</v>
      </c>
      <c r="I38" s="216"/>
      <c r="J38" s="193">
        <v>0</v>
      </c>
      <c r="K38" s="215">
        <v>0</v>
      </c>
      <c r="L38" s="216">
        <f t="shared" si="1"/>
        <v>0</v>
      </c>
      <c r="M38" s="216"/>
    </row>
    <row r="39" spans="1:13" s="17" customFormat="1" ht="15" customHeight="1" x14ac:dyDescent="0.35">
      <c r="A39" s="99"/>
      <c r="B39" s="213">
        <v>198</v>
      </c>
      <c r="C39" s="191" t="s">
        <v>128</v>
      </c>
      <c r="D39" s="192" t="s">
        <v>151</v>
      </c>
      <c r="E39" s="193" t="s">
        <v>8</v>
      </c>
      <c r="F39" s="214">
        <v>3</v>
      </c>
      <c r="G39" s="215">
        <v>13860</v>
      </c>
      <c r="H39" s="216">
        <f t="shared" si="0"/>
        <v>41580</v>
      </c>
      <c r="I39" s="216"/>
      <c r="J39" s="193">
        <v>1</v>
      </c>
      <c r="K39" s="215">
        <v>14850</v>
      </c>
      <c r="L39" s="216">
        <f t="shared" si="1"/>
        <v>14850</v>
      </c>
      <c r="M39" s="216"/>
    </row>
    <row r="40" spans="1:13" s="17" customFormat="1" ht="15" customHeight="1" x14ac:dyDescent="0.35">
      <c r="A40" s="99"/>
      <c r="B40" s="213">
        <v>328</v>
      </c>
      <c r="C40" s="191" t="s">
        <v>146</v>
      </c>
      <c r="D40" s="192" t="s">
        <v>151</v>
      </c>
      <c r="E40" s="193" t="s">
        <v>8</v>
      </c>
      <c r="F40" s="214">
        <v>3</v>
      </c>
      <c r="G40" s="215">
        <v>22960</v>
      </c>
      <c r="H40" s="216">
        <f t="shared" si="0"/>
        <v>68880</v>
      </c>
      <c r="I40" s="216"/>
      <c r="J40" s="193">
        <v>0</v>
      </c>
      <c r="K40" s="215">
        <v>0</v>
      </c>
      <c r="L40" s="216">
        <f t="shared" si="1"/>
        <v>0</v>
      </c>
      <c r="M40" s="216"/>
    </row>
    <row r="41" spans="1:13" s="17" customFormat="1" ht="15" customHeight="1" x14ac:dyDescent="0.35">
      <c r="A41" s="99"/>
      <c r="B41" s="213">
        <v>324</v>
      </c>
      <c r="C41" s="191" t="s">
        <v>123</v>
      </c>
      <c r="D41" s="192" t="s">
        <v>151</v>
      </c>
      <c r="E41" s="193" t="s">
        <v>8</v>
      </c>
      <c r="F41" s="214">
        <v>5</v>
      </c>
      <c r="G41" s="215">
        <v>22680</v>
      </c>
      <c r="H41" s="216">
        <f t="shared" si="0"/>
        <v>113400</v>
      </c>
      <c r="I41" s="216"/>
      <c r="J41" s="193">
        <v>0</v>
      </c>
      <c r="K41" s="215">
        <v>0</v>
      </c>
      <c r="L41" s="216">
        <f t="shared" si="1"/>
        <v>0</v>
      </c>
      <c r="M41" s="216"/>
    </row>
    <row r="42" spans="1:13" s="51" customFormat="1" ht="15" customHeight="1" x14ac:dyDescent="0.45">
      <c r="A42" s="102"/>
      <c r="B42" s="103"/>
      <c r="C42" s="128" t="s">
        <v>40</v>
      </c>
      <c r="D42" s="151"/>
      <c r="E42" s="151"/>
      <c r="F42" s="220">
        <f>SUM(F31:F41)</f>
        <v>36</v>
      </c>
      <c r="G42" s="221"/>
      <c r="H42" s="218">
        <f>ROUND(SUM(H31:H41),2)</f>
        <v>700980</v>
      </c>
      <c r="I42" s="221"/>
      <c r="J42" s="222">
        <f>SUM(J31:J41)</f>
        <v>1</v>
      </c>
      <c r="K42" s="221"/>
      <c r="L42" s="218">
        <f>ROUND(SUM(L31:L41),2)</f>
        <v>14850</v>
      </c>
      <c r="M42" s="223"/>
    </row>
    <row r="43" spans="1:13" s="29" customFormat="1" ht="17.5" x14ac:dyDescent="0.35">
      <c r="A43" s="101"/>
      <c r="B43" s="166" t="s">
        <v>148</v>
      </c>
      <c r="C43" s="47"/>
      <c r="D43" s="48"/>
      <c r="E43" s="49"/>
      <c r="F43" s="47"/>
      <c r="G43" s="49"/>
      <c r="H43" s="55"/>
      <c r="I43" s="55"/>
      <c r="J43" s="47"/>
      <c r="K43" s="55"/>
      <c r="L43" s="55"/>
      <c r="M43" s="227"/>
    </row>
    <row r="44" spans="1:13" s="17" customFormat="1" ht="15" customHeight="1" x14ac:dyDescent="0.35">
      <c r="A44" s="102"/>
      <c r="B44" s="181" t="s">
        <v>42</v>
      </c>
      <c r="C44" s="180" t="s">
        <v>50</v>
      </c>
      <c r="D44" s="181" t="s">
        <v>36</v>
      </c>
      <c r="E44" s="184" t="s">
        <v>37</v>
      </c>
      <c r="F44" s="211" t="s">
        <v>38</v>
      </c>
      <c r="G44" s="228" t="s">
        <v>39</v>
      </c>
      <c r="H44" s="181" t="s">
        <v>40</v>
      </c>
      <c r="I44" s="229" t="s">
        <v>43</v>
      </c>
      <c r="J44" s="181" t="s">
        <v>51</v>
      </c>
      <c r="K44" s="217" t="s">
        <v>52</v>
      </c>
      <c r="L44" s="273"/>
      <c r="M44" s="277"/>
    </row>
    <row r="45" spans="1:13" s="29" customFormat="1" ht="15" customHeight="1" x14ac:dyDescent="0.35">
      <c r="A45" s="99"/>
      <c r="B45" s="213">
        <v>508</v>
      </c>
      <c r="C45" s="191" t="s">
        <v>147</v>
      </c>
      <c r="D45" s="192" t="s">
        <v>151</v>
      </c>
      <c r="E45" s="230" t="s">
        <v>8</v>
      </c>
      <c r="F45" s="214">
        <v>1</v>
      </c>
      <c r="G45" s="198">
        <v>38100</v>
      </c>
      <c r="H45" s="216">
        <f>ROUND(F45*G45,2)</f>
        <v>38100</v>
      </c>
      <c r="I45" s="265"/>
      <c r="J45" s="231" t="s">
        <v>10</v>
      </c>
      <c r="K45" s="233">
        <v>10000000</v>
      </c>
      <c r="L45" s="274"/>
      <c r="M45" s="276"/>
    </row>
    <row r="46" spans="1:13" s="51" customFormat="1" ht="15" customHeight="1" x14ac:dyDescent="0.45">
      <c r="A46" s="102"/>
      <c r="B46" s="103"/>
      <c r="C46" s="128" t="s">
        <v>40</v>
      </c>
      <c r="D46" s="151"/>
      <c r="E46" s="151"/>
      <c r="F46" s="220">
        <f>SUM(F45:F45)</f>
        <v>1</v>
      </c>
      <c r="G46" s="20"/>
      <c r="H46" s="218">
        <f>ROUND(SUM(H45:H45),2)</f>
        <v>38100</v>
      </c>
      <c r="I46" s="20"/>
      <c r="J46" s="22"/>
      <c r="K46" s="128"/>
      <c r="L46" s="128"/>
      <c r="M46" s="221"/>
    </row>
    <row r="47" spans="1:13" s="29" customFormat="1" ht="17.5" x14ac:dyDescent="0.35">
      <c r="A47" s="101"/>
      <c r="B47" s="46" t="s">
        <v>44</v>
      </c>
      <c r="C47" s="47"/>
      <c r="D47" s="49"/>
      <c r="E47" s="49"/>
      <c r="F47" s="47"/>
      <c r="G47" s="49" t="s">
        <v>45</v>
      </c>
      <c r="H47" s="52"/>
      <c r="I47" s="52"/>
      <c r="J47" s="47"/>
      <c r="K47" s="47"/>
      <c r="L47" s="47"/>
      <c r="M47" s="53"/>
    </row>
    <row r="48" spans="1:13" s="17" customFormat="1" ht="15" customHeight="1" x14ac:dyDescent="0.35">
      <c r="A48" s="102"/>
      <c r="B48" s="18"/>
      <c r="C48" s="128"/>
      <c r="D48" s="181" t="s">
        <v>36</v>
      </c>
      <c r="E48" s="181" t="s">
        <v>46</v>
      </c>
      <c r="F48" s="211" t="s">
        <v>38</v>
      </c>
      <c r="G48" s="212" t="s">
        <v>39</v>
      </c>
      <c r="H48" s="181" t="s">
        <v>40</v>
      </c>
      <c r="I48" s="127"/>
      <c r="J48" s="128"/>
      <c r="K48" s="128"/>
      <c r="L48" s="128"/>
      <c r="M48" s="19"/>
    </row>
    <row r="49" spans="1:13" s="17" customFormat="1" ht="15" customHeight="1" x14ac:dyDescent="0.35">
      <c r="A49" s="99"/>
      <c r="B49" s="10"/>
      <c r="C49" s="67"/>
      <c r="D49" s="192" t="s">
        <v>151</v>
      </c>
      <c r="E49" s="193" t="s">
        <v>47</v>
      </c>
      <c r="F49" s="224">
        <v>915</v>
      </c>
      <c r="G49" s="215">
        <v>88.14</v>
      </c>
      <c r="H49" s="216">
        <f>ROUND(F49*G49,2)</f>
        <v>80648.100000000006</v>
      </c>
      <c r="I49" s="8"/>
      <c r="J49" s="67"/>
      <c r="K49" s="70"/>
      <c r="L49" s="70"/>
      <c r="M49" s="9"/>
    </row>
    <row r="50" spans="1:13" s="17" customFormat="1" ht="15" customHeight="1" x14ac:dyDescent="0.35">
      <c r="A50" s="99"/>
      <c r="B50" s="10"/>
      <c r="C50" s="67"/>
      <c r="D50" s="192" t="s">
        <v>151</v>
      </c>
      <c r="E50" s="193" t="s">
        <v>48</v>
      </c>
      <c r="F50" s="224">
        <v>1</v>
      </c>
      <c r="G50" s="215">
        <v>57.66</v>
      </c>
      <c r="H50" s="216">
        <f>ROUND(F50*G50,2)</f>
        <v>57.66</v>
      </c>
      <c r="I50" s="8"/>
      <c r="J50" s="67"/>
      <c r="K50" s="70"/>
      <c r="L50" s="70"/>
      <c r="M50" s="9"/>
    </row>
    <row r="51" spans="1:13" s="45" customFormat="1" ht="15" customHeight="1" x14ac:dyDescent="0.55000000000000004">
      <c r="A51" s="102"/>
      <c r="B51" s="18"/>
      <c r="C51" s="128"/>
      <c r="D51" s="151"/>
      <c r="E51" s="151"/>
      <c r="F51" s="225">
        <f>SUM(F49:F50)</f>
        <v>916</v>
      </c>
      <c r="G51" s="164"/>
      <c r="H51" s="226">
        <f>ROUND(SUM(H49:H50),2)</f>
        <v>80705.759999999995</v>
      </c>
      <c r="I51" s="165"/>
      <c r="J51" s="128"/>
      <c r="K51" s="128"/>
      <c r="L51" s="128"/>
      <c r="M51" s="130"/>
    </row>
    <row r="52" spans="1:13" s="51" customFormat="1" ht="23" x14ac:dyDescent="0.45">
      <c r="A52" s="100"/>
      <c r="B52" s="40" t="s">
        <v>49</v>
      </c>
      <c r="C52" s="41"/>
      <c r="D52" s="42"/>
      <c r="E52" s="42"/>
      <c r="F52" s="41"/>
      <c r="G52" s="43"/>
      <c r="H52" s="41"/>
      <c r="I52" s="41"/>
      <c r="J52" s="41"/>
      <c r="K52" s="41"/>
      <c r="L52" s="41"/>
      <c r="M52" s="44"/>
    </row>
    <row r="53" spans="1:13" s="29" customFormat="1" ht="17.5" x14ac:dyDescent="0.35">
      <c r="A53" s="101"/>
      <c r="B53" s="46" t="s">
        <v>53</v>
      </c>
      <c r="C53" s="47"/>
      <c r="D53" s="49"/>
      <c r="E53" s="49"/>
      <c r="F53" s="47" t="s">
        <v>54</v>
      </c>
      <c r="G53" s="49"/>
      <c r="H53" s="47"/>
      <c r="I53" s="145"/>
      <c r="J53" s="47"/>
      <c r="K53" s="47"/>
      <c r="L53" s="47"/>
      <c r="M53" s="275"/>
    </row>
    <row r="54" spans="1:13" s="29" customFormat="1" ht="15" customHeight="1" x14ac:dyDescent="0.35">
      <c r="A54" s="102"/>
      <c r="B54" s="181" t="s">
        <v>55</v>
      </c>
      <c r="C54" s="180" t="s">
        <v>50</v>
      </c>
      <c r="D54" s="181" t="s">
        <v>36</v>
      </c>
      <c r="E54" s="181" t="s">
        <v>37</v>
      </c>
      <c r="F54" s="211" t="s">
        <v>38</v>
      </c>
      <c r="G54" s="212" t="s">
        <v>39</v>
      </c>
      <c r="H54" s="181" t="s">
        <v>40</v>
      </c>
      <c r="I54" s="127"/>
      <c r="J54" s="151"/>
      <c r="K54" s="127"/>
      <c r="L54" s="127"/>
      <c r="M54" s="19"/>
    </row>
    <row r="55" spans="1:13" s="29" customFormat="1" ht="15" customHeight="1" x14ac:dyDescent="0.35">
      <c r="A55" s="102"/>
      <c r="B55" s="193" t="s">
        <v>56</v>
      </c>
      <c r="C55" s="191" t="s">
        <v>149</v>
      </c>
      <c r="D55" s="192" t="s">
        <v>151</v>
      </c>
      <c r="E55" s="232" t="s">
        <v>6</v>
      </c>
      <c r="F55" s="214">
        <v>10</v>
      </c>
      <c r="G55" s="215">
        <v>1381.36</v>
      </c>
      <c r="H55" s="216">
        <f>ROUND(F55*G55,2)</f>
        <v>13813.6</v>
      </c>
      <c r="I55" s="8"/>
      <c r="J55" s="151"/>
      <c r="K55" s="127"/>
      <c r="L55" s="127"/>
      <c r="M55" s="9"/>
    </row>
    <row r="56" spans="1:13" s="24" customFormat="1" ht="15" customHeight="1" x14ac:dyDescent="0.5">
      <c r="A56" s="102"/>
      <c r="B56" s="103"/>
      <c r="C56" s="128" t="s">
        <v>40</v>
      </c>
      <c r="D56" s="151"/>
      <c r="E56" s="151"/>
      <c r="F56" s="220">
        <f>SUM(F55:F55)</f>
        <v>10</v>
      </c>
      <c r="G56" s="20"/>
      <c r="H56" s="218">
        <f>ROUND(SUM(H55:H55),2)</f>
        <v>13813.6</v>
      </c>
      <c r="I56" s="20"/>
      <c r="J56" s="128"/>
      <c r="K56" s="128"/>
      <c r="L56" s="128"/>
      <c r="M56" s="21"/>
    </row>
    <row r="57" spans="1:13" s="59" customFormat="1" ht="20.5" x14ac:dyDescent="0.45">
      <c r="A57" s="104"/>
      <c r="B57" s="139" t="s">
        <v>57</v>
      </c>
      <c r="C57" s="140"/>
      <c r="D57" s="140"/>
      <c r="E57" s="141"/>
      <c r="F57" s="140"/>
      <c r="G57" s="142"/>
      <c r="H57" s="140"/>
      <c r="I57" s="140"/>
      <c r="J57" s="140"/>
      <c r="K57" s="143"/>
      <c r="L57" s="144">
        <v>0.7</v>
      </c>
      <c r="M57" s="143"/>
    </row>
    <row r="58" spans="1:13" s="29" customFormat="1" ht="18" x14ac:dyDescent="0.4">
      <c r="A58" s="105"/>
      <c r="B58" s="137" t="s">
        <v>58</v>
      </c>
      <c r="C58" s="26"/>
      <c r="D58" s="26"/>
      <c r="E58" s="27"/>
      <c r="F58" s="27"/>
      <c r="G58" s="28"/>
      <c r="H58" s="27"/>
      <c r="I58" s="27"/>
      <c r="J58" s="26"/>
      <c r="K58" s="26"/>
      <c r="L58" s="26"/>
      <c r="M58" s="138"/>
    </row>
    <row r="59" spans="1:13" s="17" customFormat="1" ht="15" customHeight="1" x14ac:dyDescent="0.35">
      <c r="A59" s="102"/>
      <c r="B59" s="234" t="s">
        <v>59</v>
      </c>
      <c r="C59" s="200"/>
      <c r="D59" s="200"/>
      <c r="E59" s="200"/>
      <c r="F59" s="201"/>
      <c r="G59" s="235"/>
      <c r="H59" s="201"/>
      <c r="I59" s="201"/>
      <c r="J59" s="200"/>
      <c r="K59" s="200"/>
      <c r="L59" s="200"/>
      <c r="M59" s="182"/>
    </row>
    <row r="60" spans="1:13" s="17" customFormat="1" ht="15" customHeight="1" x14ac:dyDescent="0.35">
      <c r="A60" s="99"/>
      <c r="B60" s="236" t="s">
        <v>61</v>
      </c>
      <c r="C60" s="237"/>
      <c r="D60" s="237"/>
      <c r="E60" s="237"/>
      <c r="F60" s="238"/>
      <c r="G60" s="239"/>
      <c r="H60" s="238"/>
      <c r="I60" s="238"/>
      <c r="J60" s="237"/>
      <c r="K60" s="237"/>
      <c r="L60" s="240">
        <f>H28</f>
        <v>2467.8000000000002</v>
      </c>
      <c r="M60" s="241"/>
    </row>
    <row r="61" spans="1:13" s="29" customFormat="1" ht="15" customHeight="1" x14ac:dyDescent="0.35">
      <c r="A61" s="99"/>
      <c r="B61" s="236" t="s">
        <v>60</v>
      </c>
      <c r="C61" s="237"/>
      <c r="D61" s="237"/>
      <c r="E61" s="237"/>
      <c r="F61" s="238"/>
      <c r="G61" s="239"/>
      <c r="H61" s="238"/>
      <c r="I61" s="238"/>
      <c r="J61" s="237"/>
      <c r="K61" s="237"/>
      <c r="L61" s="240">
        <f>L28</f>
        <v>771.23</v>
      </c>
      <c r="M61" s="241"/>
    </row>
    <row r="62" spans="1:13" s="17" customFormat="1" ht="15" customHeight="1" x14ac:dyDescent="0.35">
      <c r="A62" s="102"/>
      <c r="B62" s="234" t="s">
        <v>92</v>
      </c>
      <c r="C62" s="200"/>
      <c r="D62" s="200"/>
      <c r="E62" s="200"/>
      <c r="F62" s="201"/>
      <c r="G62" s="235"/>
      <c r="H62" s="201"/>
      <c r="I62" s="201"/>
      <c r="J62" s="200"/>
      <c r="K62" s="200"/>
      <c r="L62" s="200"/>
      <c r="M62" s="182"/>
    </row>
    <row r="63" spans="1:13" s="17" customFormat="1" ht="15" customHeight="1" x14ac:dyDescent="0.35">
      <c r="A63" s="99"/>
      <c r="B63" s="236" t="s">
        <v>61</v>
      </c>
      <c r="C63" s="237"/>
      <c r="D63" s="237"/>
      <c r="E63" s="237"/>
      <c r="F63" s="238"/>
      <c r="G63" s="239"/>
      <c r="H63" s="238"/>
      <c r="I63" s="238"/>
      <c r="J63" s="237"/>
      <c r="K63" s="237"/>
      <c r="L63" s="240">
        <f>+H42+H46</f>
        <v>739080</v>
      </c>
      <c r="M63" s="241"/>
    </row>
    <row r="64" spans="1:13" s="29" customFormat="1" ht="15" customHeight="1" x14ac:dyDescent="0.35">
      <c r="A64" s="99"/>
      <c r="B64" s="236" t="s">
        <v>60</v>
      </c>
      <c r="C64" s="237"/>
      <c r="D64" s="237"/>
      <c r="E64" s="237"/>
      <c r="F64" s="238"/>
      <c r="G64" s="239"/>
      <c r="H64" s="238"/>
      <c r="I64" s="238"/>
      <c r="J64" s="237"/>
      <c r="K64" s="237"/>
      <c r="L64" s="240">
        <f>+L42</f>
        <v>14850</v>
      </c>
      <c r="M64" s="241"/>
    </row>
    <row r="65" spans="1:13" s="17" customFormat="1" ht="15" customHeight="1" x14ac:dyDescent="0.35">
      <c r="A65" s="102"/>
      <c r="B65" s="234" t="s">
        <v>62</v>
      </c>
      <c r="C65" s="200"/>
      <c r="D65" s="200"/>
      <c r="E65" s="201"/>
      <c r="F65" s="200"/>
      <c r="G65" s="235"/>
      <c r="H65" s="200"/>
      <c r="I65" s="200"/>
      <c r="J65" s="200"/>
      <c r="K65" s="200"/>
      <c r="L65" s="242"/>
      <c r="M65" s="243"/>
    </row>
    <row r="66" spans="1:13" s="17" customFormat="1" ht="15" customHeight="1" x14ac:dyDescent="0.35">
      <c r="A66" s="99"/>
      <c r="B66" s="236" t="s">
        <v>63</v>
      </c>
      <c r="C66" s="237"/>
      <c r="D66" s="237"/>
      <c r="E66" s="237"/>
      <c r="F66" s="238"/>
      <c r="G66" s="239"/>
      <c r="H66" s="238"/>
      <c r="I66" s="238"/>
      <c r="J66" s="237"/>
      <c r="K66" s="237"/>
      <c r="L66" s="240">
        <f>H49</f>
        <v>80648.100000000006</v>
      </c>
      <c r="M66" s="241"/>
    </row>
    <row r="67" spans="1:13" s="17" customFormat="1" ht="15" customHeight="1" x14ac:dyDescent="0.35">
      <c r="A67" s="99"/>
      <c r="B67" s="236" t="s">
        <v>64</v>
      </c>
      <c r="C67" s="237"/>
      <c r="D67" s="237"/>
      <c r="E67" s="237"/>
      <c r="F67" s="238"/>
      <c r="G67" s="239"/>
      <c r="H67" s="238"/>
      <c r="I67" s="238"/>
      <c r="J67" s="237"/>
      <c r="K67" s="237"/>
      <c r="L67" s="240">
        <f>H50</f>
        <v>57.66</v>
      </c>
      <c r="M67" s="241"/>
    </row>
    <row r="68" spans="1:13" s="29" customFormat="1" ht="18" x14ac:dyDescent="0.4">
      <c r="A68" s="105"/>
      <c r="B68" s="56" t="s">
        <v>65</v>
      </c>
      <c r="C68" s="57"/>
      <c r="D68" s="57"/>
      <c r="E68" s="57"/>
      <c r="F68" s="31"/>
      <c r="G68" s="58"/>
      <c r="H68" s="31"/>
      <c r="I68" s="31"/>
      <c r="J68" s="57"/>
      <c r="K68" s="57"/>
      <c r="L68" s="131">
        <f>SUM(L60:L67)</f>
        <v>837874.79</v>
      </c>
      <c r="M68" s="132"/>
    </row>
    <row r="69" spans="1:13" s="17" customFormat="1" ht="15" customHeight="1" x14ac:dyDescent="0.35">
      <c r="A69" s="102"/>
      <c r="B69" s="244" t="s">
        <v>66</v>
      </c>
      <c r="C69" s="200"/>
      <c r="D69" s="200"/>
      <c r="E69" s="200"/>
      <c r="F69" s="201"/>
      <c r="G69" s="235"/>
      <c r="H69" s="201"/>
      <c r="I69" s="201"/>
      <c r="J69" s="200"/>
      <c r="K69" s="200"/>
      <c r="L69" s="245"/>
      <c r="M69" s="182"/>
    </row>
    <row r="70" spans="1:13" s="59" customFormat="1" ht="15" customHeight="1" x14ac:dyDescent="0.45">
      <c r="A70" s="99"/>
      <c r="B70" s="236" t="s">
        <v>67</v>
      </c>
      <c r="C70" s="237"/>
      <c r="D70" s="237"/>
      <c r="E70" s="237"/>
      <c r="F70" s="238"/>
      <c r="G70" s="239"/>
      <c r="H70" s="238"/>
      <c r="I70" s="238"/>
      <c r="J70" s="237"/>
      <c r="K70" s="237"/>
      <c r="L70" s="240">
        <f>H56</f>
        <v>13813.6</v>
      </c>
      <c r="M70" s="241"/>
    </row>
    <row r="71" spans="1:13" s="45" customFormat="1" ht="23.5" x14ac:dyDescent="0.55000000000000004">
      <c r="A71" s="105"/>
      <c r="B71" s="56" t="s">
        <v>68</v>
      </c>
      <c r="C71" s="57"/>
      <c r="D71" s="57"/>
      <c r="E71" s="57"/>
      <c r="F71" s="31"/>
      <c r="G71" s="58"/>
      <c r="H71" s="31"/>
      <c r="I71" s="31"/>
      <c r="J71" s="57"/>
      <c r="K71" s="57"/>
      <c r="L71" s="131">
        <f>SUM(L70:L70)</f>
        <v>13813.6</v>
      </c>
      <c r="M71" s="132"/>
    </row>
    <row r="72" spans="1:13" ht="23" x14ac:dyDescent="0.45">
      <c r="A72" s="100"/>
      <c r="B72" s="76" t="s">
        <v>69</v>
      </c>
      <c r="C72" s="41"/>
      <c r="D72" s="42"/>
      <c r="E72" s="42"/>
      <c r="F72" s="41"/>
      <c r="G72" s="43"/>
      <c r="H72" s="41"/>
      <c r="I72" s="41"/>
      <c r="J72" s="41"/>
      <c r="K72" s="41"/>
      <c r="L72" s="41"/>
      <c r="M72" s="44"/>
    </row>
    <row r="73" spans="1:13" ht="15" customHeight="1" x14ac:dyDescent="0.35">
      <c r="B73" s="15"/>
      <c r="C73" s="16"/>
      <c r="D73" s="246" t="s">
        <v>36</v>
      </c>
      <c r="E73" s="237"/>
      <c r="F73" s="111"/>
      <c r="G73" s="152"/>
      <c r="H73" s="111"/>
      <c r="I73" s="111"/>
      <c r="J73" s="201" t="s">
        <v>38</v>
      </c>
      <c r="K73" s="201" t="s">
        <v>70</v>
      </c>
      <c r="L73" s="201" t="s">
        <v>40</v>
      </c>
      <c r="M73" s="114"/>
    </row>
    <row r="74" spans="1:13" ht="15" customHeight="1" x14ac:dyDescent="0.35">
      <c r="B74" s="285" t="s">
        <v>71</v>
      </c>
      <c r="C74" s="286"/>
      <c r="D74" s="262" t="s">
        <v>151</v>
      </c>
      <c r="E74" s="153"/>
      <c r="F74" s="154"/>
      <c r="G74" s="155"/>
      <c r="H74" s="284" t="s">
        <v>154</v>
      </c>
      <c r="I74" s="284"/>
      <c r="J74" s="279">
        <v>25500000</v>
      </c>
      <c r="K74" s="249">
        <v>2.7999999999999998E-4</v>
      </c>
      <c r="L74" s="240">
        <f>ROUND(J74*K74,2)</f>
        <v>7140</v>
      </c>
      <c r="M74" s="114"/>
    </row>
    <row r="75" spans="1:13" ht="15" customHeight="1" x14ac:dyDescent="0.35">
      <c r="B75" s="285" t="s">
        <v>72</v>
      </c>
      <c r="C75" s="286"/>
      <c r="D75" s="262" t="s">
        <v>151</v>
      </c>
      <c r="E75" s="247"/>
      <c r="F75" s="111"/>
      <c r="G75" s="152"/>
      <c r="H75" s="284" t="s">
        <v>155</v>
      </c>
      <c r="I75" s="284"/>
      <c r="J75" s="248">
        <v>58145256</v>
      </c>
      <c r="K75" s="249">
        <v>5.5999999999999995E-4</v>
      </c>
      <c r="L75" s="240">
        <f>ROUND(J75*K75,2)</f>
        <v>32561.34</v>
      </c>
      <c r="M75" s="114"/>
    </row>
    <row r="76" spans="1:13" s="59" customFormat="1" ht="15" customHeight="1" x14ac:dyDescent="0.45">
      <c r="A76" s="79"/>
      <c r="B76" s="285" t="s">
        <v>73</v>
      </c>
      <c r="C76" s="286"/>
      <c r="D76" s="262" t="s">
        <v>151</v>
      </c>
      <c r="E76" s="247"/>
      <c r="F76" s="111"/>
      <c r="G76" s="152"/>
      <c r="H76" s="284" t="s">
        <v>156</v>
      </c>
      <c r="I76" s="284"/>
      <c r="J76" s="248">
        <v>1650000000</v>
      </c>
      <c r="K76" s="249">
        <v>1.3999999999999999E-4</v>
      </c>
      <c r="L76" s="240">
        <f>ROUND(J76*K76,2)</f>
        <v>231000</v>
      </c>
      <c r="M76" s="114"/>
    </row>
    <row r="77" spans="1:13" s="78" customFormat="1" ht="23.5" x14ac:dyDescent="0.55000000000000004">
      <c r="A77" s="105"/>
      <c r="B77" s="259" t="s">
        <v>74</v>
      </c>
      <c r="C77" s="260"/>
      <c r="D77" s="260"/>
      <c r="E77" s="57"/>
      <c r="F77" s="107"/>
      <c r="G77" s="108"/>
      <c r="H77" s="261"/>
      <c r="I77" s="261"/>
      <c r="J77" s="260"/>
      <c r="K77" s="263"/>
      <c r="L77" s="264">
        <f>L74+L75+L76</f>
        <v>270701.33999999997</v>
      </c>
      <c r="M77" s="133"/>
    </row>
    <row r="78" spans="1:13" s="25" customFormat="1" ht="23" x14ac:dyDescent="0.5">
      <c r="A78" s="109"/>
      <c r="B78" s="77" t="s">
        <v>75</v>
      </c>
      <c r="C78" s="147"/>
      <c r="D78" s="147"/>
      <c r="E78" s="148"/>
      <c r="F78" s="147"/>
      <c r="G78" s="149"/>
      <c r="H78" s="147"/>
      <c r="I78" s="147"/>
      <c r="J78" s="148"/>
      <c r="K78" s="148"/>
      <c r="L78" s="129"/>
      <c r="M78" s="134"/>
    </row>
    <row r="79" spans="1:13" s="25" customFormat="1" ht="18.5" x14ac:dyDescent="0.45">
      <c r="A79" s="90"/>
      <c r="B79" s="123" t="s">
        <v>76</v>
      </c>
      <c r="C79" s="124"/>
      <c r="D79" s="124"/>
      <c r="E79" s="124"/>
      <c r="F79" s="124"/>
      <c r="G79" s="125"/>
      <c r="H79" s="124"/>
      <c r="I79" s="124"/>
      <c r="J79" s="126"/>
      <c r="K79" s="126"/>
      <c r="L79" s="125">
        <v>18</v>
      </c>
      <c r="M79" s="135"/>
    </row>
    <row r="80" spans="1:13" s="25" customFormat="1" ht="18.5" x14ac:dyDescent="0.45">
      <c r="A80" s="90"/>
      <c r="B80" s="123" t="s">
        <v>77</v>
      </c>
      <c r="C80" s="124"/>
      <c r="D80" s="124"/>
      <c r="E80" s="124"/>
      <c r="F80" s="124"/>
      <c r="G80" s="125"/>
      <c r="H80" s="124"/>
      <c r="I80" s="124"/>
      <c r="J80" s="126"/>
      <c r="K80" s="126"/>
      <c r="L80" s="250">
        <f>L68+L77</f>
        <v>1108576.1299999999</v>
      </c>
      <c r="M80" s="135"/>
    </row>
    <row r="81" spans="1:13" s="25" customFormat="1" ht="18.5" x14ac:dyDescent="0.45">
      <c r="A81" s="90"/>
      <c r="B81" s="123" t="s">
        <v>78</v>
      </c>
      <c r="C81" s="124"/>
      <c r="D81" s="124"/>
      <c r="E81" s="124"/>
      <c r="F81" s="124"/>
      <c r="G81" s="125"/>
      <c r="H81" s="124"/>
      <c r="I81" s="124"/>
      <c r="J81" s="126"/>
      <c r="K81" s="126"/>
      <c r="L81" s="251">
        <f>L80*L79</f>
        <v>19954370.339999996</v>
      </c>
      <c r="M81" s="135"/>
    </row>
    <row r="82" spans="1:13" s="78" customFormat="1" ht="23.5" x14ac:dyDescent="0.55000000000000004">
      <c r="A82" s="90"/>
      <c r="B82" s="123" t="s">
        <v>79</v>
      </c>
      <c r="C82" s="124"/>
      <c r="D82" s="124"/>
      <c r="E82" s="124"/>
      <c r="F82" s="124"/>
      <c r="G82" s="125"/>
      <c r="H82" s="124"/>
      <c r="I82" s="124"/>
      <c r="J82" s="126"/>
      <c r="K82" s="126"/>
      <c r="L82" s="250">
        <f>L71</f>
        <v>13813.6</v>
      </c>
      <c r="M82" s="135"/>
    </row>
    <row r="83" spans="1:13" s="78" customFormat="1" ht="23.5" x14ac:dyDescent="0.55000000000000004">
      <c r="A83" s="109"/>
      <c r="B83" s="252" t="s">
        <v>80</v>
      </c>
      <c r="C83" s="253"/>
      <c r="D83" s="253"/>
      <c r="E83" s="253"/>
      <c r="F83" s="254"/>
      <c r="G83" s="255"/>
      <c r="H83" s="253"/>
      <c r="I83" s="253"/>
      <c r="J83" s="254"/>
      <c r="K83" s="256"/>
      <c r="L83" s="257">
        <f>L81+L82</f>
        <v>19968183.939999998</v>
      </c>
      <c r="M83" s="258"/>
    </row>
    <row r="84" spans="1:13" ht="40" customHeight="1" x14ac:dyDescent="0.5">
      <c r="A84" s="109"/>
      <c r="B84" s="115" t="s">
        <v>81</v>
      </c>
      <c r="C84" s="116"/>
      <c r="D84" s="117"/>
      <c r="E84" s="118"/>
      <c r="F84" s="119"/>
      <c r="G84" s="120"/>
      <c r="H84" s="116"/>
      <c r="I84" s="116"/>
      <c r="J84" s="121"/>
      <c r="K84" s="122"/>
      <c r="L84" s="283" t="s">
        <v>152</v>
      </c>
      <c r="M84" s="136"/>
    </row>
    <row r="85" spans="1:13" ht="40" customHeight="1" x14ac:dyDescent="0.35">
      <c r="B85" s="110"/>
      <c r="C85" s="111"/>
      <c r="D85" s="111"/>
      <c r="E85" s="112"/>
      <c r="F85" s="111"/>
      <c r="G85" s="113" t="s">
        <v>82</v>
      </c>
      <c r="H85" s="110"/>
      <c r="I85" s="111"/>
      <c r="J85" s="111"/>
      <c r="K85" s="111"/>
      <c r="L85" s="111"/>
      <c r="M85" s="114"/>
    </row>
  </sheetData>
  <protectedRanges>
    <protectedRange sqref="K27 M55 G27 H55:I55" name="Intervalo1_1_1"/>
    <protectedRange sqref="G49:G50" name="Intervalo4_1_1"/>
    <protectedRange sqref="L57" name="Intervalo8_1_1_1"/>
    <protectedRange sqref="L69" name="Intervalo8_1_1_2"/>
    <protectedRange sqref="K74:K75" name="Intervalo5_1_1"/>
    <protectedRange sqref="K76" name="Intervalo6_1_1"/>
    <protectedRange sqref="J21" name="Intervalo4_1_1_1"/>
  </protectedRanges>
  <mergeCells count="12">
    <mergeCell ref="F4:G4"/>
    <mergeCell ref="F6:G6"/>
    <mergeCell ref="F7:G7"/>
    <mergeCell ref="F8:G8"/>
    <mergeCell ref="F10:G10"/>
    <mergeCell ref="H76:I76"/>
    <mergeCell ref="H75:I75"/>
    <mergeCell ref="B76:C76"/>
    <mergeCell ref="B75:C75"/>
    <mergeCell ref="F11:G11"/>
    <mergeCell ref="B74:C74"/>
    <mergeCell ref="H74:I74"/>
  </mergeCells>
  <conditionalFormatting sqref="H27">
    <cfRule type="cellIs" dxfId="3" priority="4" stopIfTrue="1" operator="equal">
      <formula>""</formula>
    </cfRule>
  </conditionalFormatting>
  <conditionalFormatting sqref="H55">
    <cfRule type="cellIs" dxfId="2" priority="1" stopIfTrue="1" operator="equal">
      <formula>""</formula>
    </cfRule>
  </conditionalFormatting>
  <conditionalFormatting sqref="L27">
    <cfRule type="cellIs" dxfId="1" priority="5" stopIfTrue="1" operator="equal">
      <formula>""</formula>
    </cfRule>
  </conditionalFormatting>
  <printOptions horizontalCentered="1"/>
  <pageMargins left="0.23622047244094491" right="0.23622047244094491" top="0.35433070866141736" bottom="0.35433070866141736" header="0" footer="0"/>
  <pageSetup paperSize="9" scale="3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660BAA7-B81C-479F-A158-D3CF9D8A24F4}">
          <x14:formula1>
            <xm:f>LISTAS!$B$9:$B$12</xm:f>
          </x14:formula1>
          <xm:sqref>E45 E55</xm:sqref>
        </x14:dataValidation>
        <x14:dataValidation type="list" allowBlank="1" showInputMessage="1" showErrorMessage="1" xr:uid="{9B9B66DF-FD4B-4B04-B9FC-7E86E0C12D08}">
          <x14:formula1>
            <xm:f>LISTAS!$B$16:$B$19</xm:f>
          </x14:formula1>
          <xm:sqref>J45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M14"/>
  <sheetViews>
    <sheetView showGridLines="0" zoomScale="90" zoomScaleNormal="90" workbookViewId="0">
      <selection activeCell="A3" sqref="A3"/>
    </sheetView>
  </sheetViews>
  <sheetFormatPr defaultRowHeight="14.5" x14ac:dyDescent="0.35"/>
  <cols>
    <col min="1" max="1" width="3.54296875" customWidth="1"/>
    <col min="2" max="2" width="20.90625" customWidth="1"/>
    <col min="3" max="3" width="11" customWidth="1"/>
    <col min="4" max="4" width="9.08984375" bestFit="1" customWidth="1"/>
    <col min="5" max="5" width="25.90625" customWidth="1"/>
    <col min="6" max="6" width="41.453125" customWidth="1"/>
    <col min="7" max="7" width="20.7265625" customWidth="1"/>
    <col min="8" max="8" width="13.08984375" customWidth="1"/>
    <col min="9" max="9" width="16.08984375" customWidth="1"/>
    <col min="10" max="10" width="17.90625" customWidth="1"/>
    <col min="11" max="11" width="20.1796875" customWidth="1"/>
    <col min="12" max="13" width="16.81640625" customWidth="1"/>
  </cols>
  <sheetData>
    <row r="1" spans="2:13" s="1" customFormat="1" ht="15" customHeight="1" x14ac:dyDescent="0.35">
      <c r="B1"/>
      <c r="C1"/>
      <c r="D1"/>
      <c r="E1"/>
      <c r="F1"/>
      <c r="G1"/>
      <c r="H1"/>
      <c r="I1"/>
      <c r="J1"/>
      <c r="K1"/>
      <c r="L1"/>
      <c r="M1"/>
    </row>
    <row r="2" spans="2:13" s="270" customFormat="1" ht="33" customHeight="1" x14ac:dyDescent="0.35">
      <c r="B2" s="267" t="s">
        <v>100</v>
      </c>
      <c r="C2" s="268"/>
      <c r="D2" s="268"/>
      <c r="E2" s="268"/>
      <c r="F2" s="60" t="str">
        <f>Agência!B12</f>
        <v>ITEM I - AGÊNCIA - REGIÃO NORTE DO CEARÁ</v>
      </c>
      <c r="G2" s="268"/>
      <c r="H2" s="268"/>
      <c r="I2" s="268"/>
      <c r="J2" s="268"/>
      <c r="K2" s="268"/>
      <c r="L2" s="268"/>
      <c r="M2" s="269"/>
    </row>
    <row r="3" spans="2:13" s="1" customFormat="1" ht="60" customHeight="1" x14ac:dyDescent="0.2">
      <c r="B3" s="271" t="s">
        <v>95</v>
      </c>
      <c r="C3" s="271" t="s">
        <v>83</v>
      </c>
      <c r="D3" s="271" t="s">
        <v>84</v>
      </c>
      <c r="E3" s="271" t="s">
        <v>85</v>
      </c>
      <c r="F3" s="271" t="s">
        <v>86</v>
      </c>
      <c r="G3" s="271" t="s">
        <v>87</v>
      </c>
      <c r="H3" s="271" t="s">
        <v>88</v>
      </c>
      <c r="I3" s="271" t="s">
        <v>96</v>
      </c>
      <c r="J3" s="271" t="s">
        <v>97</v>
      </c>
      <c r="K3" s="271" t="s">
        <v>102</v>
      </c>
      <c r="L3" s="271" t="s">
        <v>98</v>
      </c>
      <c r="M3" s="271" t="s">
        <v>99</v>
      </c>
    </row>
    <row r="4" spans="2:13" s="1" customFormat="1" ht="15" customHeight="1" x14ac:dyDescent="0.25">
      <c r="B4" s="281" t="s">
        <v>118</v>
      </c>
      <c r="C4" s="2" t="s">
        <v>103</v>
      </c>
      <c r="D4" s="3">
        <v>743</v>
      </c>
      <c r="E4" s="4" t="s">
        <v>107</v>
      </c>
      <c r="F4" s="5" t="s">
        <v>129</v>
      </c>
      <c r="G4" s="5" t="s">
        <v>130</v>
      </c>
      <c r="H4" s="266">
        <v>62800000</v>
      </c>
      <c r="I4" s="2" t="s">
        <v>104</v>
      </c>
      <c r="J4" s="7" t="s">
        <v>101</v>
      </c>
      <c r="K4" s="7" t="s">
        <v>101</v>
      </c>
      <c r="L4" s="6" t="s">
        <v>105</v>
      </c>
      <c r="M4" s="6" t="s">
        <v>105</v>
      </c>
    </row>
    <row r="5" spans="2:13" s="1" customFormat="1" ht="15" customHeight="1" x14ac:dyDescent="0.25">
      <c r="B5" s="281" t="s">
        <v>119</v>
      </c>
      <c r="C5" s="2" t="s">
        <v>103</v>
      </c>
      <c r="D5" s="3">
        <v>746</v>
      </c>
      <c r="E5" s="4" t="s">
        <v>108</v>
      </c>
      <c r="F5" s="5" t="s">
        <v>131</v>
      </c>
      <c r="G5" s="5" t="s">
        <v>130</v>
      </c>
      <c r="H5" s="266">
        <v>62700000</v>
      </c>
      <c r="I5" s="2" t="s">
        <v>104</v>
      </c>
      <c r="J5" s="7" t="s">
        <v>101</v>
      </c>
      <c r="K5" s="7" t="s">
        <v>101</v>
      </c>
      <c r="L5" s="6" t="s">
        <v>105</v>
      </c>
      <c r="M5" s="6" t="s">
        <v>105</v>
      </c>
    </row>
    <row r="6" spans="2:13" s="1" customFormat="1" ht="15" customHeight="1" x14ac:dyDescent="0.25">
      <c r="B6" s="281" t="s">
        <v>120</v>
      </c>
      <c r="C6" s="2" t="s">
        <v>103</v>
      </c>
      <c r="D6" s="3">
        <v>748</v>
      </c>
      <c r="E6" s="4" t="s">
        <v>109</v>
      </c>
      <c r="F6" s="5" t="s">
        <v>132</v>
      </c>
      <c r="G6" s="5" t="s">
        <v>130</v>
      </c>
      <c r="H6" s="266">
        <v>62500004</v>
      </c>
      <c r="I6" s="2" t="s">
        <v>104</v>
      </c>
      <c r="J6" s="7" t="s">
        <v>101</v>
      </c>
      <c r="K6" s="7" t="s">
        <v>101</v>
      </c>
      <c r="L6" s="6" t="s">
        <v>105</v>
      </c>
      <c r="M6" s="6" t="s">
        <v>105</v>
      </c>
    </row>
    <row r="7" spans="2:13" s="1" customFormat="1" ht="15" customHeight="1" x14ac:dyDescent="0.25">
      <c r="B7" s="281" t="s">
        <v>121</v>
      </c>
      <c r="C7" s="2" t="s">
        <v>103</v>
      </c>
      <c r="D7" s="3">
        <v>750</v>
      </c>
      <c r="E7" s="4" t="s">
        <v>110</v>
      </c>
      <c r="F7" s="5" t="s">
        <v>133</v>
      </c>
      <c r="G7" s="5" t="s">
        <v>130</v>
      </c>
      <c r="H7" s="266">
        <v>62930000</v>
      </c>
      <c r="I7" s="2" t="s">
        <v>104</v>
      </c>
      <c r="J7" s="7" t="s">
        <v>101</v>
      </c>
      <c r="K7" s="7" t="s">
        <v>101</v>
      </c>
      <c r="L7" s="6" t="s">
        <v>105</v>
      </c>
      <c r="M7" s="6" t="s">
        <v>105</v>
      </c>
    </row>
    <row r="8" spans="2:13" s="1" customFormat="1" ht="15" customHeight="1" x14ac:dyDescent="0.25">
      <c r="B8" s="281" t="s">
        <v>122</v>
      </c>
      <c r="C8" s="2" t="s">
        <v>103</v>
      </c>
      <c r="D8" s="3">
        <v>752</v>
      </c>
      <c r="E8" s="4" t="s">
        <v>111</v>
      </c>
      <c r="F8" s="5" t="s">
        <v>134</v>
      </c>
      <c r="G8" s="5" t="s">
        <v>130</v>
      </c>
      <c r="H8" s="266">
        <v>63900195</v>
      </c>
      <c r="I8" s="2" t="s">
        <v>104</v>
      </c>
      <c r="J8" s="7" t="s">
        <v>101</v>
      </c>
      <c r="K8" s="7" t="s">
        <v>101</v>
      </c>
      <c r="L8" s="6" t="s">
        <v>105</v>
      </c>
      <c r="M8" s="6" t="s">
        <v>105</v>
      </c>
    </row>
    <row r="9" spans="2:13" s="1" customFormat="1" ht="15" customHeight="1" x14ac:dyDescent="0.25">
      <c r="B9" s="281" t="s">
        <v>123</v>
      </c>
      <c r="C9" s="2" t="s">
        <v>103</v>
      </c>
      <c r="D9" s="3">
        <v>755</v>
      </c>
      <c r="E9" s="4" t="s">
        <v>112</v>
      </c>
      <c r="F9" s="5" t="s">
        <v>135</v>
      </c>
      <c r="G9" s="5" t="s">
        <v>130</v>
      </c>
      <c r="H9" s="266">
        <v>62900015</v>
      </c>
      <c r="I9" s="2" t="s">
        <v>104</v>
      </c>
      <c r="J9" s="7" t="s">
        <v>101</v>
      </c>
      <c r="K9" s="7" t="s">
        <v>101</v>
      </c>
      <c r="L9" s="6" t="s">
        <v>105</v>
      </c>
      <c r="M9" s="6" t="s">
        <v>105</v>
      </c>
    </row>
    <row r="10" spans="2:13" s="1" customFormat="1" ht="15" customHeight="1" x14ac:dyDescent="0.25">
      <c r="B10" s="281" t="s">
        <v>124</v>
      </c>
      <c r="C10" s="2" t="s">
        <v>103</v>
      </c>
      <c r="D10" s="3">
        <v>1111</v>
      </c>
      <c r="E10" s="4" t="s">
        <v>113</v>
      </c>
      <c r="F10" s="5" t="s">
        <v>136</v>
      </c>
      <c r="G10" s="5" t="s">
        <v>130</v>
      </c>
      <c r="H10" s="266">
        <v>62760000</v>
      </c>
      <c r="I10" s="2" t="s">
        <v>104</v>
      </c>
      <c r="J10" s="7" t="s">
        <v>101</v>
      </c>
      <c r="K10" s="7" t="s">
        <v>101</v>
      </c>
      <c r="L10" s="6" t="s">
        <v>105</v>
      </c>
      <c r="M10" s="6" t="s">
        <v>105</v>
      </c>
    </row>
    <row r="11" spans="2:13" s="1" customFormat="1" ht="15" customHeight="1" x14ac:dyDescent="0.25">
      <c r="B11" s="281" t="s">
        <v>125</v>
      </c>
      <c r="C11" s="2" t="s">
        <v>103</v>
      </c>
      <c r="D11" s="3">
        <v>1958</v>
      </c>
      <c r="E11" s="4" t="s">
        <v>114</v>
      </c>
      <c r="F11" s="5" t="s">
        <v>137</v>
      </c>
      <c r="G11" s="5" t="s">
        <v>138</v>
      </c>
      <c r="H11" s="266">
        <v>62850000</v>
      </c>
      <c r="I11" s="2" t="s">
        <v>104</v>
      </c>
      <c r="J11" s="7" t="s">
        <v>101</v>
      </c>
      <c r="K11" s="7" t="s">
        <v>101</v>
      </c>
      <c r="L11" s="6" t="s">
        <v>105</v>
      </c>
      <c r="M11" s="6" t="s">
        <v>105</v>
      </c>
    </row>
    <row r="12" spans="2:13" s="1" customFormat="1" ht="15" customHeight="1" x14ac:dyDescent="0.25">
      <c r="B12" s="281" t="s">
        <v>126</v>
      </c>
      <c r="C12" s="2" t="s">
        <v>103</v>
      </c>
      <c r="D12" s="3">
        <v>3134</v>
      </c>
      <c r="E12" s="4" t="s">
        <v>115</v>
      </c>
      <c r="F12" s="5" t="s">
        <v>139</v>
      </c>
      <c r="G12" s="5" t="s">
        <v>130</v>
      </c>
      <c r="H12" s="266">
        <v>62940000</v>
      </c>
      <c r="I12" s="2" t="s">
        <v>104</v>
      </c>
      <c r="J12" s="7" t="s">
        <v>101</v>
      </c>
      <c r="K12" s="7" t="s">
        <v>101</v>
      </c>
      <c r="L12" s="6" t="s">
        <v>105</v>
      </c>
      <c r="M12" s="6" t="s">
        <v>105</v>
      </c>
    </row>
    <row r="13" spans="2:13" s="1" customFormat="1" ht="15" customHeight="1" x14ac:dyDescent="0.25">
      <c r="B13" s="281" t="s">
        <v>127</v>
      </c>
      <c r="C13" s="2" t="s">
        <v>103</v>
      </c>
      <c r="D13" s="3">
        <v>3812</v>
      </c>
      <c r="E13" s="4" t="s">
        <v>116</v>
      </c>
      <c r="F13" s="5" t="s">
        <v>140</v>
      </c>
      <c r="G13" s="5" t="s">
        <v>130</v>
      </c>
      <c r="H13" s="266">
        <v>62600000</v>
      </c>
      <c r="I13" s="2" t="s">
        <v>104</v>
      </c>
      <c r="J13" s="7" t="s">
        <v>101</v>
      </c>
      <c r="K13" s="7" t="s">
        <v>101</v>
      </c>
      <c r="L13" s="6" t="s">
        <v>105</v>
      </c>
      <c r="M13" s="6" t="s">
        <v>105</v>
      </c>
    </row>
    <row r="14" spans="2:13" s="1" customFormat="1" ht="15" customHeight="1" x14ac:dyDescent="0.25">
      <c r="B14" s="281" t="s">
        <v>128</v>
      </c>
      <c r="C14" s="2" t="s">
        <v>103</v>
      </c>
      <c r="D14" s="3">
        <v>4930</v>
      </c>
      <c r="E14" s="4" t="s">
        <v>117</v>
      </c>
      <c r="F14" s="5" t="s">
        <v>141</v>
      </c>
      <c r="G14" s="5" t="s">
        <v>142</v>
      </c>
      <c r="H14" s="266">
        <v>62680000</v>
      </c>
      <c r="I14" s="2" t="s">
        <v>104</v>
      </c>
      <c r="J14" s="7" t="s">
        <v>101</v>
      </c>
      <c r="K14" s="7" t="s">
        <v>101</v>
      </c>
      <c r="L14" s="6" t="s">
        <v>105</v>
      </c>
      <c r="M14" s="6" t="s">
        <v>105</v>
      </c>
    </row>
  </sheetData>
  <conditionalFormatting sqref="I3:M3 I4:K14">
    <cfRule type="cellIs" dxfId="0" priority="1" operator="equal">
      <formula>"NÃO"</formula>
    </cfRule>
  </conditionalFormatting>
  <pageMargins left="0.511811024" right="0.511811024" top="0.78740157499999996" bottom="0.78740157499999996" header="0.31496062000000002" footer="0.31496062000000002"/>
  <pageSetup paperSize="9" scale="43" fitToHeight="0"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EC56E-6F08-4EDE-B78C-16F2DEE871FD}">
  <dimension ref="B2:B4"/>
  <sheetViews>
    <sheetView workbookViewId="0">
      <selection activeCell="B5" sqref="B5"/>
    </sheetView>
  </sheetViews>
  <sheetFormatPr defaultRowHeight="14.5" x14ac:dyDescent="0.35"/>
  <sheetData>
    <row r="2" spans="2:2" x14ac:dyDescent="0.35">
      <c r="B2" t="s">
        <v>5</v>
      </c>
    </row>
    <row r="3" spans="2:2" x14ac:dyDescent="0.35">
      <c r="B3" t="s">
        <v>94</v>
      </c>
    </row>
    <row r="4" spans="2:2" x14ac:dyDescent="0.35">
      <c r="B4" t="s">
        <v>41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3facfd50b85837f6248da1b491648134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eb30ce398298680237a6f394262687a8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5019DAD-B44D-4CF9-A97C-2918AA03AEDA}">
  <ds:schemaRefs>
    <ds:schemaRef ds:uri="5ac8601b-3a8b-4d4e-8f3b-bcae1a8fb434"/>
    <ds:schemaRef ds:uri="http://schemas.microsoft.com/sharepoint/v3"/>
    <ds:schemaRef ds:uri="http://schemas.microsoft.com/office/2006/metadata/properties"/>
    <ds:schemaRef ds:uri="37061bd4-4e0e-42de-a138-4f29d9d63d59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9853ECF-BBE6-46B0-944A-CA5664ADEC4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D943451-6085-428D-857F-DE4C0DCEDD8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LISTAS</vt:lpstr>
      <vt:lpstr>Agência</vt:lpstr>
      <vt:lpstr>REL UNID ITEM I - AG</vt:lpstr>
      <vt:lpstr>LISTA SUSPENSA</vt:lpstr>
    </vt:vector>
  </TitlesOfParts>
  <Manager/>
  <Company>Caixa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Caixa</dc:creator>
  <cp:keywords/>
  <dc:description/>
  <cp:lastModifiedBy>Marcos Chaves</cp:lastModifiedBy>
  <cp:revision/>
  <dcterms:created xsi:type="dcterms:W3CDTF">2017-01-10T20:45:39Z</dcterms:created>
  <dcterms:modified xsi:type="dcterms:W3CDTF">2025-11-17T15:48:10Z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0x010100E3157BE33B390F498D087A0852654C86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2024-01-09T15:53:31Z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dbbb5752-7033-4111-9e7b-3157544b664b</vt:lpwstr>
  </property>
  <property fmtid="{D5CDD505-2E9C-101B-9397-08002B2CF9AE}" pid="10" name="MSIP_Label_fde7aacd-7cc4-4c31-9e6f-7ef306428f09_ContentBits">
    <vt:lpwstr>1</vt:lpwstr>
  </property>
</Properties>
</file>